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5600" activeTab="2"/>
  </bookViews>
  <sheets>
    <sheet name="Перв СП 2021-2022" sheetId="3" r:id="rId1"/>
    <sheet name="туендат 2021-2022" sheetId="4" r:id="rId2"/>
    <sheet name="Куяново" sheetId="8" r:id="rId3"/>
    <sheet name="Березовка" sheetId="7" r:id="rId4"/>
    <sheet name="сергеево" sheetId="5" r:id="rId5"/>
  </sheets>
  <externalReferences>
    <externalReference r:id="rId6"/>
    <externalReference r:id="rId7"/>
  </externalReferenc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3"/>
  <c r="H13" i="5"/>
  <c r="I13"/>
  <c r="H10" i="3"/>
  <c r="H9"/>
  <c r="H8"/>
  <c r="H7"/>
  <c r="C13" i="7" l="1"/>
  <c r="C13" i="8"/>
  <c r="C13" i="4"/>
  <c r="C13" i="5" l="1"/>
  <c r="B13" i="3" l="1"/>
  <c r="B8"/>
  <c r="B10"/>
  <c r="B9"/>
  <c r="B7"/>
  <c r="G7" i="4" l="1"/>
  <c r="F7" i="3"/>
  <c r="G7"/>
  <c r="B10" i="8" l="1"/>
  <c r="B9"/>
  <c r="B8"/>
  <c r="B7"/>
  <c r="I13" i="7" l="1"/>
  <c r="B10"/>
  <c r="B9"/>
  <c r="B8"/>
  <c r="B7"/>
  <c r="C46" i="8"/>
  <c r="E46" s="1"/>
  <c r="H45"/>
  <c r="B45"/>
  <c r="I44"/>
  <c r="H44" s="1"/>
  <c r="B44"/>
  <c r="H43"/>
  <c r="B43"/>
  <c r="H42"/>
  <c r="B42"/>
  <c r="B46" s="1"/>
  <c r="D34" s="1"/>
  <c r="H41"/>
  <c r="H38"/>
  <c r="I36"/>
  <c r="H36"/>
  <c r="I35"/>
  <c r="H35"/>
  <c r="I34"/>
  <c r="H34" s="1"/>
  <c r="G34"/>
  <c r="C19"/>
  <c r="E19" s="1"/>
  <c r="B19"/>
  <c r="D7" s="1"/>
  <c r="I13"/>
  <c r="I10"/>
  <c r="H10" s="1"/>
  <c r="I9"/>
  <c r="H9"/>
  <c r="I8"/>
  <c r="H8" s="1"/>
  <c r="I7"/>
  <c r="H7"/>
  <c r="C19" i="7"/>
  <c r="E19" s="1"/>
  <c r="I10"/>
  <c r="H10"/>
  <c r="I9"/>
  <c r="H9" s="1"/>
  <c r="I8"/>
  <c r="H8" s="1"/>
  <c r="I7"/>
  <c r="H7"/>
  <c r="C46"/>
  <c r="E46" s="1"/>
  <c r="B46"/>
  <c r="D34" s="1"/>
  <c r="H45"/>
  <c r="B45"/>
  <c r="I44"/>
  <c r="H44"/>
  <c r="B44"/>
  <c r="H43"/>
  <c r="B43"/>
  <c r="H42"/>
  <c r="B42"/>
  <c r="H41"/>
  <c r="H38"/>
  <c r="I36"/>
  <c r="H36" s="1"/>
  <c r="I35"/>
  <c r="H35" s="1"/>
  <c r="I34"/>
  <c r="I46" s="1"/>
  <c r="H34"/>
  <c r="G34"/>
  <c r="I19" i="8" l="1"/>
  <c r="B19" i="7"/>
  <c r="D7" s="1"/>
  <c r="J7" i="8"/>
  <c r="K7" s="1"/>
  <c r="L7" s="1"/>
  <c r="J34"/>
  <c r="K34" s="1"/>
  <c r="L34"/>
  <c r="I46"/>
  <c r="I19" i="7"/>
  <c r="J7" s="1"/>
  <c r="K7" s="1"/>
  <c r="J34"/>
  <c r="K34" s="1"/>
  <c r="L34"/>
  <c r="L7" l="1"/>
  <c r="L49" s="1"/>
  <c r="L49" i="8"/>
  <c r="B10" i="5"/>
  <c r="B9"/>
  <c r="B8"/>
  <c r="B7"/>
  <c r="I10"/>
  <c r="H10" s="1"/>
  <c r="I9"/>
  <c r="H9" s="1"/>
  <c r="I8"/>
  <c r="H8"/>
  <c r="I7"/>
  <c r="H7" s="1"/>
  <c r="C46"/>
  <c r="E46" s="1"/>
  <c r="H45"/>
  <c r="B45"/>
  <c r="I44"/>
  <c r="H44"/>
  <c r="B44"/>
  <c r="H43"/>
  <c r="B43"/>
  <c r="B46" s="1"/>
  <c r="D34" s="1"/>
  <c r="H42"/>
  <c r="B42"/>
  <c r="H41"/>
  <c r="H38"/>
  <c r="I36"/>
  <c r="H36" s="1"/>
  <c r="I35"/>
  <c r="H35"/>
  <c r="I34"/>
  <c r="I46" s="1"/>
  <c r="H34"/>
  <c r="G34"/>
  <c r="C19"/>
  <c r="E19" s="1"/>
  <c r="B10" i="4"/>
  <c r="B9"/>
  <c r="B8"/>
  <c r="B7"/>
  <c r="B19" i="5" l="1"/>
  <c r="D7" s="1"/>
  <c r="I19"/>
  <c r="J7" s="1"/>
  <c r="K7" s="1"/>
  <c r="J34"/>
  <c r="K34" s="1"/>
  <c r="L34" s="1"/>
  <c r="L7" l="1"/>
  <c r="C46" i="4"/>
  <c r="E46" s="1"/>
  <c r="H45"/>
  <c r="B45"/>
  <c r="I44"/>
  <c r="H44" s="1"/>
  <c r="B44"/>
  <c r="H43"/>
  <c r="B43"/>
  <c r="H42"/>
  <c r="B42"/>
  <c r="B46" s="1"/>
  <c r="D34" s="1"/>
  <c r="H41"/>
  <c r="H38"/>
  <c r="I36"/>
  <c r="H36"/>
  <c r="I35"/>
  <c r="H35"/>
  <c r="I34"/>
  <c r="H34" s="1"/>
  <c r="G34"/>
  <c r="C19"/>
  <c r="E19" s="1"/>
  <c r="B19"/>
  <c r="D7" s="1"/>
  <c r="I13"/>
  <c r="I10"/>
  <c r="H10" s="1"/>
  <c r="I9"/>
  <c r="H9"/>
  <c r="I8"/>
  <c r="H8" s="1"/>
  <c r="I7"/>
  <c r="H7"/>
  <c r="I13" i="3"/>
  <c r="I10"/>
  <c r="I9"/>
  <c r="I8"/>
  <c r="I7"/>
  <c r="L49" i="5" l="1"/>
  <c r="I19" i="4"/>
  <c r="J7"/>
  <c r="K7" s="1"/>
  <c r="L7" s="1"/>
  <c r="J34"/>
  <c r="K34" s="1"/>
  <c r="L34" s="1"/>
  <c r="I46"/>
  <c r="L49" l="1"/>
  <c r="C46" i="3" l="1"/>
  <c r="E46" s="1"/>
  <c r="H45"/>
  <c r="B45"/>
  <c r="I44"/>
  <c r="H44" s="1"/>
  <c r="B44"/>
  <c r="H43"/>
  <c r="B43"/>
  <c r="H42"/>
  <c r="B42"/>
  <c r="H41"/>
  <c r="H38"/>
  <c r="I36"/>
  <c r="H36" s="1"/>
  <c r="I35"/>
  <c r="H35"/>
  <c r="I34"/>
  <c r="I46" s="1"/>
  <c r="G34"/>
  <c r="C19"/>
  <c r="E19" s="1"/>
  <c r="B19"/>
  <c r="I19"/>
  <c r="B46" l="1"/>
  <c r="D34" s="1"/>
  <c r="D7"/>
  <c r="J7"/>
  <c r="K7" s="1"/>
  <c r="H34"/>
  <c r="J34" s="1"/>
  <c r="K34" s="1"/>
  <c r="L34" s="1"/>
  <c r="L7" l="1"/>
  <c r="L49" l="1"/>
  <c r="L23"/>
</calcChain>
</file>

<file path=xl/sharedStrings.xml><?xml version="1.0" encoding="utf-8"?>
<sst xmlns="http://schemas.openxmlformats.org/spreadsheetml/2006/main" count="294" uniqueCount="58">
  <si>
    <t>Форма для расчета компенсации на разницу в стоимости угля за 2018</t>
  </si>
  <si>
    <t>Наименование теплоснабжающей организации</t>
  </si>
  <si>
    <t>фактический расход угля в 2018 году, не превышающий нормативный расход угля на производство теплоэнергии,
тонн</t>
  </si>
  <si>
    <t>нормативный расход угля на 2018 год на производство теплоэнергии, учтенный при установлении тарифа на теплоэнергию,
тонн</t>
  </si>
  <si>
    <t>Объем угля. принимаемый для расчета компенсации стоимости в 2018 году,
тонн</t>
  </si>
  <si>
    <t>цена угля, учтенная при установлении тарифа на теплоэнергию на 2018 год / средневзвешенная цена угля в тарифе на теплоэнергию
(руб./т с учетом НДС)</t>
  </si>
  <si>
    <t>Расчет средневзвешенной цены закупки угля, руб./т</t>
  </si>
  <si>
    <t>Разница в цене топлива за 2018 год,
руб.</t>
  </si>
  <si>
    <t>Размер компенсации на разницу в стоимости угля,
руб.</t>
  </si>
  <si>
    <t>Остаток угля на начало 2018 года,
тонн</t>
  </si>
  <si>
    <t>Цена остатка угля на начало 2018 года по бухгалтерскому учету,
(руб./т с учетом НДС)</t>
  </si>
  <si>
    <t>фактическая цена закупки угля (указывается цена из каждой счет-фактуры, строки при необходимости добавляются) 
(руб./т с учетом НДС)</t>
  </si>
  <si>
    <t>объем закупки угля (указывается объем угля из каждой счет-фактуры, строки при необходимости добавляются),
тонн</t>
  </si>
  <si>
    <t>фактическая средневзвешенная цена угля, рассчитанная с учетом фактических стоимости остатков топлива и объема остатков топлива на текущего года 
(руб./т с учетом НДС)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</si>
  <si>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</si>
  <si>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</si>
  <si>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</si>
  <si>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</si>
  <si>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</si>
  <si>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</si>
  <si>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</si>
  <si>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</si>
  <si>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</si>
  <si>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</si>
  <si>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</si>
  <si>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Всего за 2018 год</t>
  </si>
  <si>
    <t>-</t>
  </si>
  <si>
    <t>автоматически вычисляемые ячейки</t>
  </si>
  <si>
    <t>заполняемые ячейки</t>
  </si>
  <si>
    <t>Муниципальное образование Зырянское сельское поселение</t>
  </si>
  <si>
    <t>с. Зырянское</t>
  </si>
  <si>
    <t xml:space="preserve">Декабрь </t>
  </si>
  <si>
    <t>Муниципальное образование Первомайское сельское поселение</t>
  </si>
  <si>
    <t>Нормативный расход угля с начала ОЗП 2021-2022 на производство тепловой энергии, т</t>
  </si>
  <si>
    <t>Фактический расход угля с начала ОЗП 2021-2022 на производство тепловой энергии, т</t>
  </si>
  <si>
    <t xml:space="preserve">Объем угля. принимаемый для расчета компенсации стоимости с начала ОЗП 2021-2022, т
</t>
  </si>
  <si>
    <t>цена угля, учтенная при установлении тарифа на теплоэнергию с начала ОЗП 2021-2022 / средневзвешенная цена угля в тарифе на теплоэнергию
(руб./т с учетом НДС)</t>
  </si>
  <si>
    <t>Остаток угля на начало ОЗП 2021-2022,
т</t>
  </si>
  <si>
    <t>Цена остатка угля на начало ОЗП 2021-2022 года по бухгалтерскому учету,
(руб./т с учетом НДС)</t>
  </si>
  <si>
    <t>Разница в цене топлива с начала ОЗП 2021-2022,
руб.</t>
  </si>
  <si>
    <t>Сентябрь 2021</t>
  </si>
  <si>
    <t>Октябрь 2021</t>
  </si>
  <si>
    <t>Всего за ОЗП 2021-2022</t>
  </si>
  <si>
    <t>Ноябрь 2021</t>
  </si>
  <si>
    <t>Декабрь 2021</t>
  </si>
  <si>
    <t>Муниципальное образование Новомариинское сельское поселение</t>
  </si>
  <si>
    <t>кот. Туендат</t>
  </si>
  <si>
    <t>кот. Сергеево</t>
  </si>
  <si>
    <t>Муниципальное образование Сергеевское сельское поселение</t>
  </si>
  <si>
    <t>Муниципальное образование Куяновское сельское поселение</t>
  </si>
  <si>
    <t>кот. Куяново</t>
  </si>
  <si>
    <t>кот. Березовка</t>
  </si>
  <si>
    <t>Расчет компенсации на разницу в стоимости угля за период с сентября  2021г. - по январь 2022г.</t>
  </si>
  <si>
    <t xml:space="preserve">Январь 2022 </t>
  </si>
  <si>
    <t xml:space="preserve">Февраль 2022 </t>
  </si>
  <si>
    <t xml:space="preserve">Март 2022 </t>
  </si>
  <si>
    <t xml:space="preserve">Апрель 2022 </t>
  </si>
  <si>
    <t xml:space="preserve">Май 2022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</si>
</sst>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Verdana"/>
      <family val="2"/>
      <charset val="204"/>
    </font>
    <font>
      <sz val="12"/>
      <name val="Arial"/>
      <family val="2"/>
      <charset val="204"/>
    </font>
    <font>
      <sz val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0.59999389629810485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1" xfId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7" fillId="0" borderId="0" xfId="0" applyFont="1"/>
    <xf numFmtId="4" fontId="4" fillId="4" borderId="1" xfId="1" applyNumberFormat="1" applyFont="1" applyFill="1" applyBorder="1" applyAlignment="1">
      <alignment vertical="center" wrapText="1"/>
    </xf>
    <xf numFmtId="4" fontId="4" fillId="4" borderId="1" xfId="1" applyNumberFormat="1" applyFont="1" applyFill="1" applyBorder="1" applyAlignment="1">
      <alignment horizontal="left" vertical="center" wrapText="1"/>
    </xf>
    <xf numFmtId="4" fontId="4" fillId="4" borderId="1" xfId="1" applyNumberFormat="1" applyFont="1" applyFill="1" applyBorder="1" applyAlignment="1">
      <alignment horizontal="right" vertical="center" wrapText="1"/>
    </xf>
    <xf numFmtId="0" fontId="4" fillId="5" borderId="0" xfId="0" applyFont="1" applyFill="1"/>
    <xf numFmtId="0" fontId="4" fillId="6" borderId="0" xfId="0" applyFont="1" applyFill="1"/>
    <xf numFmtId="4" fontId="2" fillId="0" borderId="0" xfId="0" applyNumberFormat="1" applyFont="1"/>
    <xf numFmtId="4" fontId="4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_Тарифы Томский р-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7;&#1077;&#1075;&#1080;&#1085;&#1072;/&#1058;&#1054;&#1055;&#1051;&#1048;&#1042;&#1054;/&#1055;&#1077;&#1088;&#1074;&#1086;&#1084;&#1072;&#1081;&#1082;&#1072;/2021/&#1043;&#1058;&#1057;%20%20%202021%20&#1090;&#1086;&#1087;&#1083;&#1080;&#1074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7;&#1077;&#1075;&#1080;&#1085;&#1072;/&#1058;&#1054;&#1055;&#1051;&#1048;&#1042;&#1054;/&#1055;&#1077;&#1088;&#1074;&#1086;&#1084;&#1072;&#1081;&#1082;&#1072;/2021/&#1069;&#1082;&#1086;-&#1058;&#1088;&#1072;&#1085;&#1089;%202021%20&#1090;&#1086;&#1087;&#1083;&#1080;&#1074;&#108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0.3 Свод баланс"/>
      <sheetName val="Прил 10.5 Уголь"/>
      <sheetName val="Прил 10.6 Уголь"/>
      <sheetName val="Прил 10.8 Нефь"/>
      <sheetName val="Доставка нефти"/>
    </sheetNames>
    <sheetDataSet>
      <sheetData sheetId="0"/>
      <sheetData sheetId="1">
        <row r="19">
          <cell r="C19">
            <v>396</v>
          </cell>
          <cell r="L19">
            <v>1465200</v>
          </cell>
        </row>
        <row r="20">
          <cell r="C20">
            <v>406.5</v>
          </cell>
          <cell r="L20">
            <v>1510225</v>
          </cell>
        </row>
        <row r="21">
          <cell r="C21">
            <v>430.47</v>
          </cell>
          <cell r="L21">
            <v>1968649.32</v>
          </cell>
        </row>
        <row r="22">
          <cell r="C22">
            <v>848.8</v>
          </cell>
          <cell r="L22">
            <v>3904480</v>
          </cell>
        </row>
      </sheetData>
      <sheetData sheetId="2">
        <row r="18">
          <cell r="AE18">
            <v>4.2</v>
          </cell>
          <cell r="AK18">
            <v>8.1</v>
          </cell>
          <cell r="AN18">
            <v>9.4</v>
          </cell>
        </row>
        <row r="19">
          <cell r="AE19">
            <v>11.54</v>
          </cell>
          <cell r="AK19">
            <v>19</v>
          </cell>
          <cell r="AN19">
            <v>17.55</v>
          </cell>
        </row>
        <row r="20">
          <cell r="AE20">
            <v>16.399999999999999</v>
          </cell>
          <cell r="AK20">
            <v>25.9</v>
          </cell>
          <cell r="AN20">
            <v>23.5</v>
          </cell>
        </row>
        <row r="21">
          <cell r="AE21">
            <v>20.5</v>
          </cell>
          <cell r="AK21">
            <v>32.299999999999997</v>
          </cell>
          <cell r="AN21">
            <v>29.4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0.2 Топл.цена"/>
      <sheetName val="Прил 10.3 Свод баланс"/>
      <sheetName val="Прил 10.5 Уголь"/>
      <sheetName val="Прил 10.6 Уголь"/>
    </sheetNames>
    <sheetDataSet>
      <sheetData sheetId="0"/>
      <sheetData sheetId="1"/>
      <sheetData sheetId="2">
        <row r="18">
          <cell r="C18">
            <v>131.19999999999999</v>
          </cell>
          <cell r="L18">
            <v>520475</v>
          </cell>
        </row>
        <row r="19">
          <cell r="C19">
            <v>53.5</v>
          </cell>
          <cell r="L19">
            <v>218165</v>
          </cell>
        </row>
        <row r="20">
          <cell r="C20">
            <v>75.8</v>
          </cell>
          <cell r="L20">
            <v>348680</v>
          </cell>
        </row>
        <row r="21">
          <cell r="C21">
            <v>110.9</v>
          </cell>
          <cell r="L21">
            <v>510140</v>
          </cell>
        </row>
      </sheetData>
      <sheetData sheetId="3">
        <row r="18">
          <cell r="Q18">
            <v>7.95</v>
          </cell>
        </row>
        <row r="19">
          <cell r="Q19">
            <v>19.3</v>
          </cell>
        </row>
        <row r="20">
          <cell r="Q20">
            <v>24.8</v>
          </cell>
        </row>
        <row r="21">
          <cell r="Q21">
            <v>33.200000000000003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T51"/>
  <sheetViews>
    <sheetView topLeftCell="A4" workbookViewId="0">
      <selection activeCell="F22" sqref="F22"/>
    </sheetView>
  </sheetViews>
  <sheetFormatPr defaultColWidth="8.85546875" defaultRowHeight="15"/>
  <cols>
    <col min="1" max="1" width="27.42578125" style="2" customWidth="1"/>
    <col min="2" max="11" width="12.7109375" style="2" customWidth="1"/>
    <col min="12" max="12" width="18.140625" style="2" customWidth="1"/>
    <col min="13" max="202" width="8.85546875" style="2" customWidth="1"/>
  </cols>
  <sheetData>
    <row r="1" spans="1:202" ht="21" customHeight="1">
      <c r="A1" s="1" t="s">
        <v>52</v>
      </c>
    </row>
    <row r="2" spans="1:202" ht="2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2" ht="21" customHeight="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2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2" ht="21" customHeight="1">
      <c r="A5" s="24" t="s">
        <v>1</v>
      </c>
      <c r="B5" s="24" t="s">
        <v>34</v>
      </c>
      <c r="C5" s="24" t="s">
        <v>33</v>
      </c>
      <c r="D5" s="24" t="s">
        <v>35</v>
      </c>
      <c r="E5" s="24" t="s">
        <v>36</v>
      </c>
      <c r="F5" s="23" t="s">
        <v>6</v>
      </c>
      <c r="G5" s="23"/>
      <c r="H5" s="23"/>
      <c r="I5" s="23"/>
      <c r="J5" s="23"/>
      <c r="K5" s="24" t="s">
        <v>39</v>
      </c>
      <c r="L5" s="24" t="s">
        <v>8</v>
      </c>
    </row>
    <row r="6" spans="1:202" s="5" customFormat="1" ht="198.75" customHeight="1">
      <c r="A6" s="24"/>
      <c r="B6" s="24"/>
      <c r="C6" s="24"/>
      <c r="D6" s="24"/>
      <c r="E6" s="24"/>
      <c r="F6" s="17" t="s">
        <v>37</v>
      </c>
      <c r="G6" s="17" t="s">
        <v>38</v>
      </c>
      <c r="H6" s="17" t="s">
        <v>11</v>
      </c>
      <c r="I6" s="17" t="s">
        <v>12</v>
      </c>
      <c r="J6" s="4" t="s">
        <v>13</v>
      </c>
      <c r="K6" s="24"/>
      <c r="L6" s="24"/>
    </row>
    <row r="7" spans="1:202" s="9" customFormat="1" ht="21" customHeight="1">
      <c r="A7" s="20" t="s">
        <v>40</v>
      </c>
      <c r="B7" s="7">
        <f>29.11+34.99+4.35+6.55+6.3+4.5+9.05+30.76</f>
        <v>125.60999999999999</v>
      </c>
      <c r="C7" s="22">
        <v>1259.22</v>
      </c>
      <c r="D7" s="21">
        <f>MIN(B19,C19)</f>
        <v>1792.8409663938708</v>
      </c>
      <c r="E7" s="22">
        <v>3500</v>
      </c>
      <c r="F7" s="22">
        <f>58.14-14.65</f>
        <v>43.49</v>
      </c>
      <c r="G7" s="22">
        <f>202189.09/58.14</f>
        <v>3477.6245270037839</v>
      </c>
      <c r="H7" s="7">
        <f>1465200/396</f>
        <v>3700</v>
      </c>
      <c r="I7" s="7">
        <f>'[1]Прил 10.5 Уголь'!$C$19</f>
        <v>396</v>
      </c>
      <c r="J7" s="21">
        <f>(F7*G7+H7*I7+H8*I8+H9*I9+H10*I10+H11*I11+H12*I12+H13*I13+H14*I14+H15*I15+H16*I16+H17*I17+H18*I18)/(F7+I19)</f>
        <v>4314.1900800957837</v>
      </c>
      <c r="K7" s="21">
        <f>J7-E19</f>
        <v>486.78621436757157</v>
      </c>
      <c r="L7" s="21">
        <f>D7*K7</f>
        <v>872730.26699397096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</row>
    <row r="8" spans="1:202" s="9" customFormat="1" ht="21" customHeight="1">
      <c r="A8" s="20" t="s">
        <v>41</v>
      </c>
      <c r="B8" s="7">
        <f>65.37+85.63+7.15+15.5+11.4+9.87+20.4+73.97</f>
        <v>289.29000000000002</v>
      </c>
      <c r="C8" s="22"/>
      <c r="D8" s="21"/>
      <c r="E8" s="22"/>
      <c r="F8" s="22"/>
      <c r="G8" s="22"/>
      <c r="H8" s="7">
        <f>1510225/406.5</f>
        <v>3715.1906519065192</v>
      </c>
      <c r="I8" s="7">
        <f>'[1]Прил 10.5 Уголь'!$C$20</f>
        <v>406.5</v>
      </c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</row>
    <row r="9" spans="1:202" s="9" customFormat="1" ht="21" customHeight="1">
      <c r="A9" s="20" t="s">
        <v>43</v>
      </c>
      <c r="B9" s="7">
        <f>101.47+128.92+9.5+22.1+15.58+13.8+30.1+118.78</f>
        <v>440.25</v>
      </c>
      <c r="C9" s="22"/>
      <c r="D9" s="21"/>
      <c r="E9" s="22"/>
      <c r="F9" s="22"/>
      <c r="G9" s="22"/>
      <c r="H9" s="7">
        <f>1968649.32/430.47</f>
        <v>4573.2555578785978</v>
      </c>
      <c r="I9" s="7">
        <f>'[1]Прил 10.5 Уголь'!$C$21</f>
        <v>430.47</v>
      </c>
      <c r="J9" s="21"/>
      <c r="K9" s="21"/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</row>
    <row r="10" spans="1:202" s="9" customFormat="1" ht="21" customHeight="1">
      <c r="A10" s="20" t="s">
        <v>44</v>
      </c>
      <c r="B10" s="7">
        <f>119.4+163.7+12.9+27.2+20.3+17.1+43.26+160.5</f>
        <v>564.36</v>
      </c>
      <c r="C10" s="22"/>
      <c r="D10" s="21"/>
      <c r="E10" s="22"/>
      <c r="F10" s="22"/>
      <c r="G10" s="22"/>
      <c r="H10" s="7">
        <f>3904480/848.8</f>
        <v>4600</v>
      </c>
      <c r="I10" s="7">
        <f>'[1]Прил 10.5 Уголь'!$C$22</f>
        <v>848.8</v>
      </c>
      <c r="J10" s="21"/>
      <c r="K10" s="21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 s="9" customFormat="1" ht="21" customHeight="1">
      <c r="A11" s="20"/>
      <c r="B11" s="7"/>
      <c r="C11" s="22"/>
      <c r="D11" s="21"/>
      <c r="E11" s="22"/>
      <c r="F11" s="22"/>
      <c r="G11" s="22"/>
      <c r="H11" s="7"/>
      <c r="I11" s="7"/>
      <c r="J11" s="21"/>
      <c r="K11" s="21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</row>
    <row r="12" spans="1:202" s="9" customFormat="1" ht="21" customHeight="1">
      <c r="A12" s="20"/>
      <c r="B12" s="7"/>
      <c r="C12" s="22"/>
      <c r="D12" s="21"/>
      <c r="E12" s="22"/>
      <c r="F12" s="22"/>
      <c r="G12" s="22"/>
      <c r="H12" s="7"/>
      <c r="I12" s="7"/>
      <c r="J12" s="21"/>
      <c r="K12" s="21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</row>
    <row r="13" spans="1:202" s="9" customFormat="1" ht="21" customHeight="1">
      <c r="A13" s="20" t="s">
        <v>53</v>
      </c>
      <c r="B13" s="7">
        <f>677.23-86</f>
        <v>591.23</v>
      </c>
      <c r="C13" s="22">
        <f>1768.37/57.43*17.33</f>
        <v>533.62096639387073</v>
      </c>
      <c r="D13" s="21"/>
      <c r="E13" s="22">
        <v>4600</v>
      </c>
      <c r="F13" s="22"/>
      <c r="G13" s="22"/>
      <c r="H13" s="7">
        <v>4600</v>
      </c>
      <c r="I13" s="7">
        <f>B13</f>
        <v>591.23</v>
      </c>
      <c r="J13" s="21"/>
      <c r="K13" s="21"/>
      <c r="L13" s="2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</row>
    <row r="14" spans="1:202" s="9" customFormat="1" ht="21" customHeight="1">
      <c r="A14" s="20" t="s">
        <v>54</v>
      </c>
      <c r="B14" s="7"/>
      <c r="C14" s="22"/>
      <c r="D14" s="21"/>
      <c r="E14" s="22"/>
      <c r="F14" s="22"/>
      <c r="G14" s="22"/>
      <c r="H14" s="7"/>
      <c r="I14" s="7"/>
      <c r="J14" s="21"/>
      <c r="K14" s="21"/>
      <c r="L14" s="2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</row>
    <row r="15" spans="1:202" s="9" customFormat="1" ht="21" customHeight="1">
      <c r="A15" s="20" t="s">
        <v>55</v>
      </c>
      <c r="B15" s="7"/>
      <c r="C15" s="22"/>
      <c r="D15" s="21"/>
      <c r="E15" s="22"/>
      <c r="F15" s="22"/>
      <c r="G15" s="22"/>
      <c r="H15" s="7"/>
      <c r="I15" s="7"/>
      <c r="J15" s="21"/>
      <c r="K15" s="21"/>
      <c r="L15" s="2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</row>
    <row r="16" spans="1:202" s="9" customFormat="1" ht="21" customHeight="1">
      <c r="A16" s="20" t="s">
        <v>56</v>
      </c>
      <c r="B16" s="7"/>
      <c r="C16" s="22"/>
      <c r="D16" s="21"/>
      <c r="E16" s="22"/>
      <c r="F16" s="22"/>
      <c r="G16" s="22"/>
      <c r="H16" s="7"/>
      <c r="I16" s="7"/>
      <c r="J16" s="21"/>
      <c r="K16" s="21"/>
      <c r="L16" s="2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</row>
    <row r="17" spans="1:202" s="9" customFormat="1" ht="21" customHeight="1">
      <c r="A17" s="20" t="s">
        <v>57</v>
      </c>
      <c r="B17" s="7"/>
      <c r="C17" s="22"/>
      <c r="D17" s="21"/>
      <c r="E17" s="22"/>
      <c r="F17" s="22"/>
      <c r="G17" s="22"/>
      <c r="H17" s="7"/>
      <c r="I17" s="7"/>
      <c r="J17" s="21"/>
      <c r="K17" s="21"/>
      <c r="L17" s="2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</row>
    <row r="18" spans="1:202" s="9" customFormat="1" ht="21" customHeight="1">
      <c r="A18" s="20"/>
      <c r="B18" s="7"/>
      <c r="C18" s="22"/>
      <c r="D18" s="21"/>
      <c r="E18" s="22"/>
      <c r="F18" s="22"/>
      <c r="G18" s="22"/>
      <c r="H18" s="7"/>
      <c r="I18" s="7"/>
      <c r="J18" s="21"/>
      <c r="K18" s="21"/>
      <c r="L18" s="2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</row>
    <row r="19" spans="1:202" s="9" customFormat="1" ht="25.5" customHeight="1">
      <c r="A19" s="6" t="s">
        <v>42</v>
      </c>
      <c r="B19" s="10">
        <f>SUM(B7:B18)</f>
        <v>2010.74</v>
      </c>
      <c r="C19" s="16">
        <f>SUM(C7:C18)</f>
        <v>1792.8409663938708</v>
      </c>
      <c r="D19" s="21"/>
      <c r="E19" s="16">
        <f>(C7*E7+C13*E13)/C19</f>
        <v>3827.4038657282122</v>
      </c>
      <c r="F19" s="11"/>
      <c r="G19" s="11"/>
      <c r="H19" s="12" t="s">
        <v>26</v>
      </c>
      <c r="I19" s="12">
        <f>SUM(I7:I18)</f>
        <v>2673</v>
      </c>
      <c r="J19" s="21"/>
      <c r="K19" s="21"/>
      <c r="L19" s="2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</row>
    <row r="22" spans="1:202" ht="15.75">
      <c r="A22" s="13"/>
      <c r="B22" s="8" t="s">
        <v>27</v>
      </c>
      <c r="C22" s="8"/>
    </row>
    <row r="23" spans="1:202" ht="15.75">
      <c r="A23" s="8"/>
      <c r="B23" s="8"/>
      <c r="C23" s="8"/>
      <c r="L23" s="15">
        <f>L7+'туендат 2021-2022'!L7+Куяново!L7+Березовка!L7+сергеево!L7</f>
        <v>1060514.7315721347</v>
      </c>
    </row>
    <row r="24" spans="1:202" ht="15.75">
      <c r="A24" s="14"/>
      <c r="B24" s="8" t="s">
        <v>28</v>
      </c>
      <c r="C24" s="8"/>
      <c r="L24" s="15"/>
    </row>
    <row r="25" spans="1:202" ht="15.75">
      <c r="A25" s="8"/>
      <c r="B25" s="8"/>
      <c r="C25" s="8"/>
    </row>
    <row r="26" spans="1:202" hidden="1"/>
    <row r="27" spans="1:202" hidden="1"/>
    <row r="28" spans="1:202" ht="18.75" hidden="1">
      <c r="A28" s="1" t="s">
        <v>0</v>
      </c>
    </row>
    <row r="29" spans="1:202" ht="15.75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202" ht="15.75" hidden="1">
      <c r="A30" s="3" t="s">
        <v>29</v>
      </c>
      <c r="B30" s="3"/>
      <c r="C30" s="3"/>
      <c r="D30" s="3" t="s">
        <v>30</v>
      </c>
      <c r="E30" s="3"/>
      <c r="F30" s="3"/>
      <c r="G30" s="3"/>
      <c r="H30" s="3"/>
      <c r="I30" s="3"/>
      <c r="J30" s="3"/>
      <c r="K30" s="3"/>
      <c r="L30" s="3"/>
    </row>
    <row r="31" spans="1:202" ht="15.75" hidden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202" ht="15.75" hidden="1">
      <c r="A32" s="24" t="s">
        <v>1</v>
      </c>
      <c r="B32" s="24" t="s">
        <v>2</v>
      </c>
      <c r="C32" s="24" t="s">
        <v>3</v>
      </c>
      <c r="D32" s="24" t="s">
        <v>4</v>
      </c>
      <c r="E32" s="24" t="s">
        <v>5</v>
      </c>
      <c r="F32" s="23" t="s">
        <v>6</v>
      </c>
      <c r="G32" s="23"/>
      <c r="H32" s="23"/>
      <c r="I32" s="23"/>
      <c r="J32" s="23"/>
      <c r="K32" s="24" t="s">
        <v>7</v>
      </c>
      <c r="L32" s="24" t="s">
        <v>8</v>
      </c>
    </row>
    <row r="33" spans="1:12" ht="204" hidden="1">
      <c r="A33" s="24"/>
      <c r="B33" s="24"/>
      <c r="C33" s="24"/>
      <c r="D33" s="24"/>
      <c r="E33" s="24"/>
      <c r="F33" s="17" t="s">
        <v>9</v>
      </c>
      <c r="G33" s="17" t="s">
        <v>10</v>
      </c>
      <c r="H33" s="17" t="s">
        <v>11</v>
      </c>
      <c r="I33" s="17" t="s">
        <v>12</v>
      </c>
      <c r="J33" s="4" t="s">
        <v>13</v>
      </c>
      <c r="K33" s="24"/>
      <c r="L33" s="24"/>
    </row>
    <row r="34" spans="1:12" ht="15.75" hidden="1">
      <c r="A34" s="6" t="s">
        <v>14</v>
      </c>
      <c r="B34" s="7"/>
      <c r="C34" s="22"/>
      <c r="D34" s="21">
        <f>MIN(B46,C46)</f>
        <v>616.27</v>
      </c>
      <c r="E34" s="22"/>
      <c r="F34" s="22">
        <v>56</v>
      </c>
      <c r="G34" s="22">
        <f>166856.46/F34</f>
        <v>2979.5796428571425</v>
      </c>
      <c r="H34" s="7">
        <f>(52393.31+5377.95+61360)/I34</f>
        <v>3003.0567179228633</v>
      </c>
      <c r="I34" s="7">
        <f>18.87+20.8</f>
        <v>39.67</v>
      </c>
      <c r="J34" s="21">
        <f>(F34*G34+H34*I34+H35*I35+H36*I36+H37*I37+H38*I38+H39*I39+H40*I40+H41*I41+H42*I42+H43*I43+H44*I44+H45*I45)/(F34+I46)</f>
        <v>3302.2723265654017</v>
      </c>
      <c r="K34" s="21">
        <f>J34-E46</f>
        <v>72.6923265654018</v>
      </c>
      <c r="L34" s="21">
        <f>D34*K34</f>
        <v>44798.100092460169</v>
      </c>
    </row>
    <row r="35" spans="1:12" ht="15.75" hidden="1">
      <c r="A35" s="6" t="s">
        <v>15</v>
      </c>
      <c r="B35" s="7"/>
      <c r="C35" s="22"/>
      <c r="D35" s="21"/>
      <c r="E35" s="22"/>
      <c r="F35" s="22"/>
      <c r="G35" s="22"/>
      <c r="H35" s="7">
        <f>(73272.89+9764.3+197640)/I35</f>
        <v>3077.9382607742077</v>
      </c>
      <c r="I35" s="7">
        <f>26.39+64.8</f>
        <v>91.19</v>
      </c>
      <c r="J35" s="21"/>
      <c r="K35" s="21"/>
      <c r="L35" s="21"/>
    </row>
    <row r="36" spans="1:12" ht="15.75" hidden="1">
      <c r="A36" s="6" t="s">
        <v>16</v>
      </c>
      <c r="B36" s="7"/>
      <c r="C36" s="22"/>
      <c r="D36" s="21"/>
      <c r="E36" s="22"/>
      <c r="F36" s="22"/>
      <c r="G36" s="22"/>
      <c r="H36" s="7">
        <f>177510/I36</f>
        <v>3050</v>
      </c>
      <c r="I36" s="7">
        <f>58.2</f>
        <v>58.2</v>
      </c>
      <c r="J36" s="21"/>
      <c r="K36" s="21"/>
      <c r="L36" s="21"/>
    </row>
    <row r="37" spans="1:12" ht="15.75" hidden="1">
      <c r="A37" s="6" t="s">
        <v>17</v>
      </c>
      <c r="B37" s="7"/>
      <c r="C37" s="22"/>
      <c r="D37" s="21"/>
      <c r="E37" s="22"/>
      <c r="F37" s="22"/>
      <c r="G37" s="22"/>
      <c r="H37" s="7"/>
      <c r="I37" s="7"/>
      <c r="J37" s="21"/>
      <c r="K37" s="21"/>
      <c r="L37" s="21"/>
    </row>
    <row r="38" spans="1:12" ht="15.75" hidden="1">
      <c r="A38" s="6" t="s">
        <v>18</v>
      </c>
      <c r="B38" s="7"/>
      <c r="C38" s="22"/>
      <c r="D38" s="21"/>
      <c r="E38" s="22"/>
      <c r="F38" s="22"/>
      <c r="G38" s="22"/>
      <c r="H38" s="7">
        <f>52000/I38</f>
        <v>3250</v>
      </c>
      <c r="I38" s="7">
        <v>16</v>
      </c>
      <c r="J38" s="21"/>
      <c r="K38" s="21"/>
      <c r="L38" s="21"/>
    </row>
    <row r="39" spans="1:12" ht="15.75" hidden="1">
      <c r="A39" s="6" t="s">
        <v>19</v>
      </c>
      <c r="B39" s="7"/>
      <c r="C39" s="22"/>
      <c r="D39" s="21"/>
      <c r="E39" s="22"/>
      <c r="F39" s="22"/>
      <c r="G39" s="22"/>
      <c r="H39" s="7"/>
      <c r="I39" s="7"/>
      <c r="J39" s="21"/>
      <c r="K39" s="21"/>
      <c r="L39" s="21"/>
    </row>
    <row r="40" spans="1:12" ht="15.75" hidden="1">
      <c r="A40" s="6" t="s">
        <v>20</v>
      </c>
      <c r="B40" s="7">
        <v>0</v>
      </c>
      <c r="C40" s="22">
        <v>616.27</v>
      </c>
      <c r="D40" s="21"/>
      <c r="E40" s="22">
        <v>3229.58</v>
      </c>
      <c r="F40" s="22"/>
      <c r="G40" s="22"/>
      <c r="H40" s="7"/>
      <c r="I40" s="7"/>
      <c r="J40" s="21"/>
      <c r="K40" s="21"/>
      <c r="L40" s="21"/>
    </row>
    <row r="41" spans="1:12" ht="15.75" hidden="1">
      <c r="A41" s="6" t="s">
        <v>21</v>
      </c>
      <c r="B41" s="7">
        <v>0</v>
      </c>
      <c r="C41" s="22"/>
      <c r="D41" s="21"/>
      <c r="E41" s="22"/>
      <c r="F41" s="22"/>
      <c r="G41" s="22"/>
      <c r="H41" s="7">
        <f>39617.5/I41</f>
        <v>3250</v>
      </c>
      <c r="I41" s="7">
        <v>12.19</v>
      </c>
      <c r="J41" s="21"/>
      <c r="K41" s="21"/>
      <c r="L41" s="21"/>
    </row>
    <row r="42" spans="1:12" ht="15.75" hidden="1">
      <c r="A42" s="6" t="s">
        <v>22</v>
      </c>
      <c r="B42" s="7">
        <f>68.94-13.45</f>
        <v>55.489999999999995</v>
      </c>
      <c r="C42" s="22"/>
      <c r="D42" s="21"/>
      <c r="E42" s="22"/>
      <c r="F42" s="22"/>
      <c r="G42" s="22"/>
      <c r="H42" s="7">
        <f>(1077300+189000)/I42</f>
        <v>3350</v>
      </c>
      <c r="I42" s="7">
        <v>378</v>
      </c>
      <c r="J42" s="21"/>
      <c r="K42" s="21"/>
      <c r="L42" s="21"/>
    </row>
    <row r="43" spans="1:12" ht="15.75" hidden="1">
      <c r="A43" s="6" t="s">
        <v>23</v>
      </c>
      <c r="B43" s="7">
        <f>133.06-26.83</f>
        <v>106.23</v>
      </c>
      <c r="C43" s="22"/>
      <c r="D43" s="21"/>
      <c r="E43" s="22"/>
      <c r="F43" s="22"/>
      <c r="G43" s="22"/>
      <c r="H43" s="7">
        <f>(444600+78000)/I43</f>
        <v>3350</v>
      </c>
      <c r="I43" s="7">
        <v>156</v>
      </c>
      <c r="J43" s="21"/>
      <c r="K43" s="21"/>
      <c r="L43" s="21"/>
    </row>
    <row r="44" spans="1:12" ht="15.75" hidden="1">
      <c r="A44" s="6" t="s">
        <v>24</v>
      </c>
      <c r="B44" s="7">
        <f>325.105-88.95</f>
        <v>236.15500000000003</v>
      </c>
      <c r="C44" s="22"/>
      <c r="D44" s="21"/>
      <c r="E44" s="22"/>
      <c r="F44" s="22"/>
      <c r="G44" s="22"/>
      <c r="H44" s="7">
        <f>(873525+153250+41400)/I44</f>
        <v>3353.7676609105179</v>
      </c>
      <c r="I44" s="7">
        <f>306.5+12</f>
        <v>318.5</v>
      </c>
      <c r="J44" s="21"/>
      <c r="K44" s="21"/>
      <c r="L44" s="21"/>
    </row>
    <row r="45" spans="1:12" ht="15.75" hidden="1">
      <c r="A45" s="6" t="s">
        <v>31</v>
      </c>
      <c r="B45" s="7">
        <f>442.788-101.67</f>
        <v>341.11799999999999</v>
      </c>
      <c r="C45" s="22"/>
      <c r="D45" s="21"/>
      <c r="E45" s="22"/>
      <c r="F45" s="22"/>
      <c r="G45" s="22"/>
      <c r="H45" s="7">
        <f>(1472880+258400)/I45</f>
        <v>3350.0000000000005</v>
      </c>
      <c r="I45" s="7">
        <v>516.79999999999995</v>
      </c>
      <c r="J45" s="21"/>
      <c r="K45" s="21"/>
      <c r="L45" s="21"/>
    </row>
    <row r="46" spans="1:12" ht="15.75" hidden="1">
      <c r="A46" s="6" t="s">
        <v>25</v>
      </c>
      <c r="B46" s="10">
        <f>SUM(B34:B45)</f>
        <v>738.99299999999994</v>
      </c>
      <c r="C46" s="16">
        <f>SUM(C34:C45)</f>
        <v>616.27</v>
      </c>
      <c r="D46" s="21"/>
      <c r="E46" s="16">
        <f>(C34*E34+C40*E40)/C46</f>
        <v>3229.58</v>
      </c>
      <c r="F46" s="11"/>
      <c r="G46" s="11"/>
      <c r="H46" s="12" t="s">
        <v>26</v>
      </c>
      <c r="I46" s="12">
        <f>SUM(I34:I45)</f>
        <v>1586.55</v>
      </c>
      <c r="J46" s="21"/>
      <c r="K46" s="21"/>
      <c r="L46" s="21"/>
    </row>
    <row r="47" spans="1:12" hidden="1"/>
    <row r="48" spans="1:12" hidden="1"/>
    <row r="49" spans="1:12" hidden="1">
      <c r="L49" s="15">
        <f>L34+L7</f>
        <v>917528.36708643113</v>
      </c>
    </row>
    <row r="51" spans="1:12">
      <c r="A51" s="15"/>
    </row>
  </sheetData>
  <mergeCells count="38">
    <mergeCell ref="A2:L2"/>
    <mergeCell ref="A5:A6"/>
    <mergeCell ref="B5:B6"/>
    <mergeCell ref="C5:C6"/>
    <mergeCell ref="D5:D6"/>
    <mergeCell ref="E5:E6"/>
    <mergeCell ref="F5:J5"/>
    <mergeCell ref="K5:K6"/>
    <mergeCell ref="L5:L6"/>
    <mergeCell ref="A32:A33"/>
    <mergeCell ref="B32:B33"/>
    <mergeCell ref="C32:C33"/>
    <mergeCell ref="D32:D33"/>
    <mergeCell ref="E32:E33"/>
    <mergeCell ref="K7:K19"/>
    <mergeCell ref="L7:L19"/>
    <mergeCell ref="C13:C18"/>
    <mergeCell ref="E13:E18"/>
    <mergeCell ref="A29:L29"/>
    <mergeCell ref="C7:C12"/>
    <mergeCell ref="D7:D19"/>
    <mergeCell ref="E7:E12"/>
    <mergeCell ref="F7:F18"/>
    <mergeCell ref="G7:G18"/>
    <mergeCell ref="J7:J19"/>
    <mergeCell ref="L34:L46"/>
    <mergeCell ref="C40:C45"/>
    <mergeCell ref="E40:E45"/>
    <mergeCell ref="F32:J32"/>
    <mergeCell ref="K32:K33"/>
    <mergeCell ref="L32:L33"/>
    <mergeCell ref="C34:C39"/>
    <mergeCell ref="D34:D46"/>
    <mergeCell ref="E34:E39"/>
    <mergeCell ref="F34:F45"/>
    <mergeCell ref="G34:G45"/>
    <mergeCell ref="J34:J46"/>
    <mergeCell ref="K34:K46"/>
  </mergeCells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T49"/>
  <sheetViews>
    <sheetView topLeftCell="A7" workbookViewId="0">
      <selection activeCell="C59" sqref="C59"/>
    </sheetView>
  </sheetViews>
  <sheetFormatPr defaultColWidth="8.85546875" defaultRowHeight="15"/>
  <cols>
    <col min="1" max="1" width="27.42578125" style="2" customWidth="1"/>
    <col min="2" max="11" width="12.7109375" style="2" customWidth="1"/>
    <col min="12" max="12" width="18.140625" style="2" customWidth="1"/>
    <col min="13" max="202" width="8.85546875" style="2" customWidth="1"/>
  </cols>
  <sheetData>
    <row r="1" spans="1:202" ht="21" customHeight="1">
      <c r="A1" s="1" t="s">
        <v>52</v>
      </c>
    </row>
    <row r="2" spans="1:202" ht="2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2" ht="21" customHeight="1">
      <c r="A3" s="3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2" ht="21" customHeight="1">
      <c r="A4" s="3" t="s">
        <v>46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2" ht="21" customHeight="1">
      <c r="A5" s="24" t="s">
        <v>1</v>
      </c>
      <c r="B5" s="24" t="s">
        <v>34</v>
      </c>
      <c r="C5" s="24" t="s">
        <v>33</v>
      </c>
      <c r="D5" s="24" t="s">
        <v>35</v>
      </c>
      <c r="E5" s="24" t="s">
        <v>36</v>
      </c>
      <c r="F5" s="23" t="s">
        <v>6</v>
      </c>
      <c r="G5" s="23"/>
      <c r="H5" s="23"/>
      <c r="I5" s="23"/>
      <c r="J5" s="23"/>
      <c r="K5" s="24" t="s">
        <v>39</v>
      </c>
      <c r="L5" s="24" t="s">
        <v>8</v>
      </c>
    </row>
    <row r="6" spans="1:202" s="5" customFormat="1" ht="198.75" customHeight="1">
      <c r="A6" s="24"/>
      <c r="B6" s="24"/>
      <c r="C6" s="24"/>
      <c r="D6" s="24"/>
      <c r="E6" s="24"/>
      <c r="F6" s="19" t="s">
        <v>37</v>
      </c>
      <c r="G6" s="19" t="s">
        <v>38</v>
      </c>
      <c r="H6" s="19" t="s">
        <v>11</v>
      </c>
      <c r="I6" s="19" t="s">
        <v>12</v>
      </c>
      <c r="J6" s="4" t="s">
        <v>13</v>
      </c>
      <c r="K6" s="24"/>
      <c r="L6" s="24"/>
    </row>
    <row r="7" spans="1:202" s="9" customFormat="1" ht="21" customHeight="1">
      <c r="A7" s="20" t="s">
        <v>40</v>
      </c>
      <c r="B7" s="7">
        <f>'[1]Прил 10.6 Уголь'!$AE$18</f>
        <v>4.2</v>
      </c>
      <c r="C7" s="22">
        <v>51.33</v>
      </c>
      <c r="D7" s="21">
        <f>MIN(B19,C19)</f>
        <v>73.039999999999992</v>
      </c>
      <c r="E7" s="22">
        <v>3500</v>
      </c>
      <c r="F7" s="22">
        <v>14.65</v>
      </c>
      <c r="G7" s="22">
        <f>'Перв СП 2021-2022'!G7:G18</f>
        <v>3477.6245270037839</v>
      </c>
      <c r="H7" s="7">
        <f>'[1]Прил 10.5 Уголь'!$L$19/I7</f>
        <v>3700</v>
      </c>
      <c r="I7" s="7">
        <f>'[1]Прил 10.5 Уголь'!$C$19</f>
        <v>396</v>
      </c>
      <c r="J7" s="21">
        <f>(F7*G7+H7*I7+H8*I8+H9*I9+H10*I10+H11*I11+H12*I12+H13*I13+H14*I14+H15*I15+H16*I16+H17*I17+H18*I18)/(F7+I19)</f>
        <v>4248.5149985925136</v>
      </c>
      <c r="K7" s="21">
        <f>J7-E19</f>
        <v>421.34934315563942</v>
      </c>
      <c r="L7" s="21">
        <f>D7*K7</f>
        <v>30775.356024087901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</row>
    <row r="8" spans="1:202" s="9" customFormat="1" ht="21" customHeight="1">
      <c r="A8" s="20" t="s">
        <v>41</v>
      </c>
      <c r="B8" s="7">
        <f>'[1]Прил 10.6 Уголь'!$AE$19</f>
        <v>11.54</v>
      </c>
      <c r="C8" s="22"/>
      <c r="D8" s="21"/>
      <c r="E8" s="22"/>
      <c r="F8" s="22"/>
      <c r="G8" s="22"/>
      <c r="H8" s="7">
        <f>'[1]Прил 10.5 Уголь'!$L$20/I8</f>
        <v>3715.1906519065192</v>
      </c>
      <c r="I8" s="7">
        <f>'[1]Прил 10.5 Уголь'!$C$20</f>
        <v>406.5</v>
      </c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</row>
    <row r="9" spans="1:202" s="9" customFormat="1" ht="21" customHeight="1">
      <c r="A9" s="20" t="s">
        <v>43</v>
      </c>
      <c r="B9" s="7">
        <f>'[1]Прил 10.6 Уголь'!$AE$20</f>
        <v>16.399999999999999</v>
      </c>
      <c r="C9" s="22"/>
      <c r="D9" s="21"/>
      <c r="E9" s="22"/>
      <c r="F9" s="22"/>
      <c r="G9" s="22"/>
      <c r="H9" s="7">
        <f>'[1]Прил 10.5 Уголь'!$L$21/I9</f>
        <v>4573.2555578785978</v>
      </c>
      <c r="I9" s="7">
        <f>'[1]Прил 10.5 Уголь'!$C$21</f>
        <v>430.47</v>
      </c>
      <c r="J9" s="21"/>
      <c r="K9" s="21"/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</row>
    <row r="10" spans="1:202" s="9" customFormat="1" ht="21" customHeight="1">
      <c r="A10" s="20" t="s">
        <v>44</v>
      </c>
      <c r="B10" s="7">
        <f>'[1]Прил 10.6 Уголь'!$AE$21</f>
        <v>20.5</v>
      </c>
      <c r="C10" s="22"/>
      <c r="D10" s="21"/>
      <c r="E10" s="22"/>
      <c r="F10" s="22"/>
      <c r="G10" s="22"/>
      <c r="H10" s="7">
        <f>'[1]Прил 10.5 Уголь'!$L$22/I10</f>
        <v>4600</v>
      </c>
      <c r="I10" s="7">
        <f>'[1]Прил 10.5 Уголь'!$C$22</f>
        <v>848.8</v>
      </c>
      <c r="J10" s="21"/>
      <c r="K10" s="21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 s="9" customFormat="1" ht="21" customHeight="1">
      <c r="A11" s="20"/>
      <c r="B11" s="7"/>
      <c r="C11" s="22"/>
      <c r="D11" s="21"/>
      <c r="E11" s="22"/>
      <c r="F11" s="22"/>
      <c r="G11" s="22"/>
      <c r="H11" s="7"/>
      <c r="I11" s="7"/>
      <c r="J11" s="21"/>
      <c r="K11" s="21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</row>
    <row r="12" spans="1:202" s="9" customFormat="1" ht="21" customHeight="1">
      <c r="A12" s="20"/>
      <c r="B12" s="7"/>
      <c r="C12" s="22"/>
      <c r="D12" s="21"/>
      <c r="E12" s="22"/>
      <c r="F12" s="22"/>
      <c r="G12" s="22"/>
      <c r="H12" s="7"/>
      <c r="I12" s="7"/>
      <c r="J12" s="21"/>
      <c r="K12" s="21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</row>
    <row r="13" spans="1:202" s="9" customFormat="1" ht="21" customHeight="1">
      <c r="A13" s="20" t="s">
        <v>53</v>
      </c>
      <c r="B13" s="7">
        <v>20.399999999999999</v>
      </c>
      <c r="C13" s="22">
        <f>72.01/57.43*17.33</f>
        <v>21.729641302455164</v>
      </c>
      <c r="D13" s="21"/>
      <c r="E13" s="22">
        <v>4600</v>
      </c>
      <c r="F13" s="22"/>
      <c r="G13" s="22"/>
      <c r="H13" s="7">
        <v>4600</v>
      </c>
      <c r="I13" s="7">
        <f>B13</f>
        <v>20.399999999999999</v>
      </c>
      <c r="J13" s="21"/>
      <c r="K13" s="21"/>
      <c r="L13" s="2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</row>
    <row r="14" spans="1:202" s="9" customFormat="1" ht="21" customHeight="1">
      <c r="A14" s="20" t="s">
        <v>54</v>
      </c>
      <c r="B14" s="7"/>
      <c r="C14" s="22"/>
      <c r="D14" s="21"/>
      <c r="E14" s="22"/>
      <c r="F14" s="22"/>
      <c r="G14" s="22"/>
      <c r="H14" s="7"/>
      <c r="I14" s="7"/>
      <c r="J14" s="21"/>
      <c r="K14" s="21"/>
      <c r="L14" s="2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</row>
    <row r="15" spans="1:202" s="9" customFormat="1" ht="21" customHeight="1">
      <c r="A15" s="20" t="s">
        <v>55</v>
      </c>
      <c r="B15" s="7"/>
      <c r="C15" s="22"/>
      <c r="D15" s="21"/>
      <c r="E15" s="22"/>
      <c r="F15" s="22"/>
      <c r="G15" s="22"/>
      <c r="H15" s="7"/>
      <c r="I15" s="7"/>
      <c r="J15" s="21"/>
      <c r="K15" s="21"/>
      <c r="L15" s="2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</row>
    <row r="16" spans="1:202" s="9" customFormat="1" ht="21" customHeight="1">
      <c r="A16" s="20" t="s">
        <v>56</v>
      </c>
      <c r="B16" s="7"/>
      <c r="C16" s="22"/>
      <c r="D16" s="21"/>
      <c r="E16" s="22"/>
      <c r="F16" s="22"/>
      <c r="G16" s="22"/>
      <c r="H16" s="7"/>
      <c r="I16" s="7"/>
      <c r="J16" s="21"/>
      <c r="K16" s="21"/>
      <c r="L16" s="2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</row>
    <row r="17" spans="1:202" s="9" customFormat="1" ht="21" customHeight="1">
      <c r="A17" s="20" t="s">
        <v>57</v>
      </c>
      <c r="B17" s="7"/>
      <c r="C17" s="22"/>
      <c r="D17" s="21"/>
      <c r="E17" s="22"/>
      <c r="F17" s="22"/>
      <c r="G17" s="22"/>
      <c r="H17" s="7"/>
      <c r="I17" s="7"/>
      <c r="J17" s="21"/>
      <c r="K17" s="21"/>
      <c r="L17" s="2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</row>
    <row r="18" spans="1:202" s="9" customFormat="1" ht="21" customHeight="1">
      <c r="A18" s="20"/>
      <c r="B18" s="7"/>
      <c r="C18" s="22"/>
      <c r="D18" s="21"/>
      <c r="E18" s="22"/>
      <c r="F18" s="22"/>
      <c r="G18" s="22"/>
      <c r="H18" s="7"/>
      <c r="I18" s="7"/>
      <c r="J18" s="21"/>
      <c r="K18" s="21"/>
      <c r="L18" s="2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</row>
    <row r="19" spans="1:202" s="9" customFormat="1" ht="25.5" customHeight="1">
      <c r="A19" s="6" t="s">
        <v>42</v>
      </c>
      <c r="B19" s="10">
        <f>SUM(B7:B18)</f>
        <v>73.039999999999992</v>
      </c>
      <c r="C19" s="18">
        <f>SUM(C7:C18)</f>
        <v>73.059641302455162</v>
      </c>
      <c r="D19" s="21"/>
      <c r="E19" s="18">
        <f>(C7*E7+C13*E13)/C19</f>
        <v>3827.1656554368742</v>
      </c>
      <c r="F19" s="11"/>
      <c r="G19" s="11"/>
      <c r="H19" s="12" t="s">
        <v>26</v>
      </c>
      <c r="I19" s="12">
        <f>SUM(I7:I18)</f>
        <v>2102.17</v>
      </c>
      <c r="J19" s="21"/>
      <c r="K19" s="21"/>
      <c r="L19" s="2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</row>
    <row r="22" spans="1:202" ht="15.75">
      <c r="A22" s="13"/>
      <c r="B22" s="8" t="s">
        <v>27</v>
      </c>
      <c r="C22" s="8"/>
    </row>
    <row r="23" spans="1:202" ht="15.75">
      <c r="A23" s="8"/>
      <c r="B23" s="8"/>
      <c r="C23" s="8"/>
    </row>
    <row r="24" spans="1:202" ht="15.75">
      <c r="A24" s="14"/>
      <c r="B24" s="8" t="s">
        <v>28</v>
      </c>
      <c r="C24" s="8"/>
      <c r="L24" s="15"/>
    </row>
    <row r="25" spans="1:202" ht="15.75">
      <c r="A25" s="8"/>
      <c r="B25" s="8"/>
      <c r="C25" s="8"/>
    </row>
    <row r="26" spans="1:202" hidden="1"/>
    <row r="27" spans="1:202" hidden="1"/>
    <row r="28" spans="1:202" ht="18.75" hidden="1">
      <c r="A28" s="1" t="s">
        <v>0</v>
      </c>
    </row>
    <row r="29" spans="1:202" ht="15.75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202" ht="15.75" hidden="1">
      <c r="A30" s="3" t="s">
        <v>29</v>
      </c>
      <c r="B30" s="3"/>
      <c r="C30" s="3"/>
      <c r="D30" s="3" t="s">
        <v>30</v>
      </c>
      <c r="E30" s="3"/>
      <c r="F30" s="3"/>
      <c r="G30" s="3"/>
      <c r="H30" s="3"/>
      <c r="I30" s="3"/>
      <c r="J30" s="3"/>
      <c r="K30" s="3"/>
      <c r="L30" s="3"/>
    </row>
    <row r="31" spans="1:202" ht="15.75" hidden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202" ht="15.75" hidden="1">
      <c r="A32" s="24" t="s">
        <v>1</v>
      </c>
      <c r="B32" s="24" t="s">
        <v>2</v>
      </c>
      <c r="C32" s="24" t="s">
        <v>3</v>
      </c>
      <c r="D32" s="24" t="s">
        <v>4</v>
      </c>
      <c r="E32" s="24" t="s">
        <v>5</v>
      </c>
      <c r="F32" s="23" t="s">
        <v>6</v>
      </c>
      <c r="G32" s="23"/>
      <c r="H32" s="23"/>
      <c r="I32" s="23"/>
      <c r="J32" s="23"/>
      <c r="K32" s="24" t="s">
        <v>7</v>
      </c>
      <c r="L32" s="24" t="s">
        <v>8</v>
      </c>
    </row>
    <row r="33" spans="1:12" ht="204" hidden="1">
      <c r="A33" s="24"/>
      <c r="B33" s="24"/>
      <c r="C33" s="24"/>
      <c r="D33" s="24"/>
      <c r="E33" s="24"/>
      <c r="F33" s="19" t="s">
        <v>9</v>
      </c>
      <c r="G33" s="19" t="s">
        <v>10</v>
      </c>
      <c r="H33" s="19" t="s">
        <v>11</v>
      </c>
      <c r="I33" s="19" t="s">
        <v>12</v>
      </c>
      <c r="J33" s="4" t="s">
        <v>13</v>
      </c>
      <c r="K33" s="24"/>
      <c r="L33" s="24"/>
    </row>
    <row r="34" spans="1:12" ht="15.75" hidden="1">
      <c r="A34" s="6" t="s">
        <v>14</v>
      </c>
      <c r="B34" s="7"/>
      <c r="C34" s="22"/>
      <c r="D34" s="21">
        <f>MIN(B46,C46)</f>
        <v>616.27</v>
      </c>
      <c r="E34" s="22"/>
      <c r="F34" s="22">
        <v>56</v>
      </c>
      <c r="G34" s="22">
        <f>166856.46/F34</f>
        <v>2979.5796428571425</v>
      </c>
      <c r="H34" s="7">
        <f>(52393.31+5377.95+61360)/I34</f>
        <v>3003.0567179228633</v>
      </c>
      <c r="I34" s="7">
        <f>18.87+20.8</f>
        <v>39.67</v>
      </c>
      <c r="J34" s="21">
        <f>(F34*G34+H34*I34+H35*I35+H36*I36+H37*I37+H38*I38+H39*I39+H40*I40+H41*I41+H42*I42+H43*I43+H44*I44+H45*I45)/(F34+I46)</f>
        <v>3302.2723265654017</v>
      </c>
      <c r="K34" s="21">
        <f>J34-E46</f>
        <v>72.6923265654018</v>
      </c>
      <c r="L34" s="21">
        <f>D34*K34</f>
        <v>44798.100092460169</v>
      </c>
    </row>
    <row r="35" spans="1:12" ht="15.75" hidden="1">
      <c r="A35" s="6" t="s">
        <v>15</v>
      </c>
      <c r="B35" s="7"/>
      <c r="C35" s="22"/>
      <c r="D35" s="21"/>
      <c r="E35" s="22"/>
      <c r="F35" s="22"/>
      <c r="G35" s="22"/>
      <c r="H35" s="7">
        <f>(73272.89+9764.3+197640)/I35</f>
        <v>3077.9382607742077</v>
      </c>
      <c r="I35" s="7">
        <f>26.39+64.8</f>
        <v>91.19</v>
      </c>
      <c r="J35" s="21"/>
      <c r="K35" s="21"/>
      <c r="L35" s="21"/>
    </row>
    <row r="36" spans="1:12" ht="15.75" hidden="1">
      <c r="A36" s="6" t="s">
        <v>16</v>
      </c>
      <c r="B36" s="7"/>
      <c r="C36" s="22"/>
      <c r="D36" s="21"/>
      <c r="E36" s="22"/>
      <c r="F36" s="22"/>
      <c r="G36" s="22"/>
      <c r="H36" s="7">
        <f>177510/I36</f>
        <v>3050</v>
      </c>
      <c r="I36" s="7">
        <f>58.2</f>
        <v>58.2</v>
      </c>
      <c r="J36" s="21"/>
      <c r="K36" s="21"/>
      <c r="L36" s="21"/>
    </row>
    <row r="37" spans="1:12" ht="15.75" hidden="1">
      <c r="A37" s="6" t="s">
        <v>17</v>
      </c>
      <c r="B37" s="7"/>
      <c r="C37" s="22"/>
      <c r="D37" s="21"/>
      <c r="E37" s="22"/>
      <c r="F37" s="22"/>
      <c r="G37" s="22"/>
      <c r="H37" s="7"/>
      <c r="I37" s="7"/>
      <c r="J37" s="21"/>
      <c r="K37" s="21"/>
      <c r="L37" s="21"/>
    </row>
    <row r="38" spans="1:12" ht="15.75" hidden="1">
      <c r="A38" s="6" t="s">
        <v>18</v>
      </c>
      <c r="B38" s="7"/>
      <c r="C38" s="22"/>
      <c r="D38" s="21"/>
      <c r="E38" s="22"/>
      <c r="F38" s="22"/>
      <c r="G38" s="22"/>
      <c r="H38" s="7">
        <f>52000/I38</f>
        <v>3250</v>
      </c>
      <c r="I38" s="7">
        <v>16</v>
      </c>
      <c r="J38" s="21"/>
      <c r="K38" s="21"/>
      <c r="L38" s="21"/>
    </row>
    <row r="39" spans="1:12" ht="15.75" hidden="1">
      <c r="A39" s="6" t="s">
        <v>19</v>
      </c>
      <c r="B39" s="7"/>
      <c r="C39" s="22"/>
      <c r="D39" s="21"/>
      <c r="E39" s="22"/>
      <c r="F39" s="22"/>
      <c r="G39" s="22"/>
      <c r="H39" s="7"/>
      <c r="I39" s="7"/>
      <c r="J39" s="21"/>
      <c r="K39" s="21"/>
      <c r="L39" s="21"/>
    </row>
    <row r="40" spans="1:12" ht="15.75" hidden="1">
      <c r="A40" s="6" t="s">
        <v>20</v>
      </c>
      <c r="B40" s="7">
        <v>0</v>
      </c>
      <c r="C40" s="22">
        <v>616.27</v>
      </c>
      <c r="D40" s="21"/>
      <c r="E40" s="22">
        <v>3229.58</v>
      </c>
      <c r="F40" s="22"/>
      <c r="G40" s="22"/>
      <c r="H40" s="7"/>
      <c r="I40" s="7"/>
      <c r="J40" s="21"/>
      <c r="K40" s="21"/>
      <c r="L40" s="21"/>
    </row>
    <row r="41" spans="1:12" ht="15.75" hidden="1">
      <c r="A41" s="6" t="s">
        <v>21</v>
      </c>
      <c r="B41" s="7">
        <v>0</v>
      </c>
      <c r="C41" s="22"/>
      <c r="D41" s="21"/>
      <c r="E41" s="22"/>
      <c r="F41" s="22"/>
      <c r="G41" s="22"/>
      <c r="H41" s="7">
        <f>39617.5/I41</f>
        <v>3250</v>
      </c>
      <c r="I41" s="7">
        <v>12.19</v>
      </c>
      <c r="J41" s="21"/>
      <c r="K41" s="21"/>
      <c r="L41" s="21"/>
    </row>
    <row r="42" spans="1:12" ht="15.75" hidden="1">
      <c r="A42" s="6" t="s">
        <v>22</v>
      </c>
      <c r="B42" s="7">
        <f>68.94-13.45</f>
        <v>55.489999999999995</v>
      </c>
      <c r="C42" s="22"/>
      <c r="D42" s="21"/>
      <c r="E42" s="22"/>
      <c r="F42" s="22"/>
      <c r="G42" s="22"/>
      <c r="H42" s="7">
        <f>(1077300+189000)/I42</f>
        <v>3350</v>
      </c>
      <c r="I42" s="7">
        <v>378</v>
      </c>
      <c r="J42" s="21"/>
      <c r="K42" s="21"/>
      <c r="L42" s="21"/>
    </row>
    <row r="43" spans="1:12" ht="15.75" hidden="1">
      <c r="A43" s="6" t="s">
        <v>23</v>
      </c>
      <c r="B43" s="7">
        <f>133.06-26.83</f>
        <v>106.23</v>
      </c>
      <c r="C43" s="22"/>
      <c r="D43" s="21"/>
      <c r="E43" s="22"/>
      <c r="F43" s="22"/>
      <c r="G43" s="22"/>
      <c r="H43" s="7">
        <f>(444600+78000)/I43</f>
        <v>3350</v>
      </c>
      <c r="I43" s="7">
        <v>156</v>
      </c>
      <c r="J43" s="21"/>
      <c r="K43" s="21"/>
      <c r="L43" s="21"/>
    </row>
    <row r="44" spans="1:12" ht="15.75" hidden="1">
      <c r="A44" s="6" t="s">
        <v>24</v>
      </c>
      <c r="B44" s="7">
        <f>325.105-88.95</f>
        <v>236.15500000000003</v>
      </c>
      <c r="C44" s="22"/>
      <c r="D44" s="21"/>
      <c r="E44" s="22"/>
      <c r="F44" s="22"/>
      <c r="G44" s="22"/>
      <c r="H44" s="7">
        <f>(873525+153250+41400)/I44</f>
        <v>3353.7676609105179</v>
      </c>
      <c r="I44" s="7">
        <f>306.5+12</f>
        <v>318.5</v>
      </c>
      <c r="J44" s="21"/>
      <c r="K44" s="21"/>
      <c r="L44" s="21"/>
    </row>
    <row r="45" spans="1:12" ht="15.75" hidden="1">
      <c r="A45" s="6" t="s">
        <v>31</v>
      </c>
      <c r="B45" s="7">
        <f>442.788-101.67</f>
        <v>341.11799999999999</v>
      </c>
      <c r="C45" s="22"/>
      <c r="D45" s="21"/>
      <c r="E45" s="22"/>
      <c r="F45" s="22"/>
      <c r="G45" s="22"/>
      <c r="H45" s="7">
        <f>(1472880+258400)/I45</f>
        <v>3350.0000000000005</v>
      </c>
      <c r="I45" s="7">
        <v>516.79999999999995</v>
      </c>
      <c r="J45" s="21"/>
      <c r="K45" s="21"/>
      <c r="L45" s="21"/>
    </row>
    <row r="46" spans="1:12" ht="15.75" hidden="1">
      <c r="A46" s="6" t="s">
        <v>25</v>
      </c>
      <c r="B46" s="10">
        <f>SUM(B34:B45)</f>
        <v>738.99299999999994</v>
      </c>
      <c r="C46" s="18">
        <f>SUM(C34:C45)</f>
        <v>616.27</v>
      </c>
      <c r="D46" s="21"/>
      <c r="E46" s="18">
        <f>(C34*E34+C40*E40)/C46</f>
        <v>3229.58</v>
      </c>
      <c r="F46" s="11"/>
      <c r="G46" s="11"/>
      <c r="H46" s="12" t="s">
        <v>26</v>
      </c>
      <c r="I46" s="12">
        <f>SUM(I34:I45)</f>
        <v>1586.55</v>
      </c>
      <c r="J46" s="21"/>
      <c r="K46" s="21"/>
      <c r="L46" s="21"/>
    </row>
    <row r="47" spans="1:12" hidden="1"/>
    <row r="48" spans="1:12" hidden="1"/>
    <row r="49" spans="12:12" hidden="1">
      <c r="L49" s="15">
        <f>L34+L7</f>
        <v>75573.45611654807</v>
      </c>
    </row>
  </sheetData>
  <mergeCells count="38">
    <mergeCell ref="A2:L2"/>
    <mergeCell ref="A5:A6"/>
    <mergeCell ref="B5:B6"/>
    <mergeCell ref="C5:C6"/>
    <mergeCell ref="D5:D6"/>
    <mergeCell ref="E5:E6"/>
    <mergeCell ref="F5:J5"/>
    <mergeCell ref="K5:K6"/>
    <mergeCell ref="L5:L6"/>
    <mergeCell ref="A32:A33"/>
    <mergeCell ref="B32:B33"/>
    <mergeCell ref="C32:C33"/>
    <mergeCell ref="D32:D33"/>
    <mergeCell ref="E32:E33"/>
    <mergeCell ref="K7:K19"/>
    <mergeCell ref="L7:L19"/>
    <mergeCell ref="C13:C18"/>
    <mergeCell ref="E13:E18"/>
    <mergeCell ref="A29:L29"/>
    <mergeCell ref="C7:C12"/>
    <mergeCell ref="D7:D19"/>
    <mergeCell ref="E7:E12"/>
    <mergeCell ref="F7:F18"/>
    <mergeCell ref="G7:G18"/>
    <mergeCell ref="J7:J19"/>
    <mergeCell ref="L34:L46"/>
    <mergeCell ref="C40:C45"/>
    <mergeCell ref="E40:E45"/>
    <mergeCell ref="F32:J32"/>
    <mergeCell ref="K32:K33"/>
    <mergeCell ref="L32:L33"/>
    <mergeCell ref="C34:C39"/>
    <mergeCell ref="D34:D46"/>
    <mergeCell ref="E34:E39"/>
    <mergeCell ref="F34:F45"/>
    <mergeCell ref="G34:G45"/>
    <mergeCell ref="J34:J46"/>
    <mergeCell ref="K34:K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T49"/>
  <sheetViews>
    <sheetView tabSelected="1" topLeftCell="A4" workbookViewId="0">
      <selection activeCell="C25" sqref="C25"/>
    </sheetView>
  </sheetViews>
  <sheetFormatPr defaultColWidth="8.85546875" defaultRowHeight="15"/>
  <cols>
    <col min="1" max="1" width="27.42578125" style="2" customWidth="1"/>
    <col min="2" max="11" width="12.7109375" style="2" customWidth="1"/>
    <col min="12" max="12" width="18.140625" style="2" customWidth="1"/>
    <col min="13" max="202" width="8.85546875" style="2"/>
  </cols>
  <sheetData>
    <row r="1" spans="1:202" ht="21" customHeight="1">
      <c r="A1" s="1" t="s">
        <v>52</v>
      </c>
    </row>
    <row r="2" spans="1:202" ht="2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2" ht="21" customHeight="1">
      <c r="A3" s="3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2" ht="21" customHeight="1">
      <c r="A4" s="3" t="s">
        <v>50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2" ht="21" customHeight="1">
      <c r="A5" s="24" t="s">
        <v>1</v>
      </c>
      <c r="B5" s="24" t="s">
        <v>34</v>
      </c>
      <c r="C5" s="24" t="s">
        <v>33</v>
      </c>
      <c r="D5" s="24" t="s">
        <v>35</v>
      </c>
      <c r="E5" s="24" t="s">
        <v>36</v>
      </c>
      <c r="F5" s="23" t="s">
        <v>6</v>
      </c>
      <c r="G5" s="23"/>
      <c r="H5" s="23"/>
      <c r="I5" s="23"/>
      <c r="J5" s="23"/>
      <c r="K5" s="24" t="s">
        <v>39</v>
      </c>
      <c r="L5" s="24" t="s">
        <v>8</v>
      </c>
    </row>
    <row r="6" spans="1:202" s="5" customFormat="1" ht="198.75" customHeight="1">
      <c r="A6" s="24"/>
      <c r="B6" s="24"/>
      <c r="C6" s="24"/>
      <c r="D6" s="24"/>
      <c r="E6" s="24"/>
      <c r="F6" s="19" t="s">
        <v>37</v>
      </c>
      <c r="G6" s="19" t="s">
        <v>38</v>
      </c>
      <c r="H6" s="19" t="s">
        <v>11</v>
      </c>
      <c r="I6" s="19" t="s">
        <v>12</v>
      </c>
      <c r="J6" s="4" t="s">
        <v>13</v>
      </c>
      <c r="K6" s="24"/>
      <c r="L6" s="24"/>
    </row>
    <row r="7" spans="1:202" s="9" customFormat="1" ht="21" customHeight="1">
      <c r="A7" s="20" t="s">
        <v>40</v>
      </c>
      <c r="B7" s="7">
        <f>'[1]Прил 10.6 Уголь'!$AK$18</f>
        <v>8.1</v>
      </c>
      <c r="C7" s="22">
        <v>63.98</v>
      </c>
      <c r="D7" s="21">
        <f>MIN(B19,C19)</f>
        <v>89.710961170120143</v>
      </c>
      <c r="E7" s="22">
        <v>3500</v>
      </c>
      <c r="F7" s="22"/>
      <c r="G7" s="22"/>
      <c r="H7" s="7">
        <f>'[1]Прил 10.5 Уголь'!$L$19/I7</f>
        <v>3700</v>
      </c>
      <c r="I7" s="7">
        <f>'[1]Прил 10.5 Уголь'!$C$19</f>
        <v>396</v>
      </c>
      <c r="J7" s="21">
        <f>(F7*G7+H7*I7+H8*I8+H9*I9+H10*I10+H11*I11+H12*I12+H13*I13+H14*I14+H15*I15+H16*I16+H17*I17+H18*I18)/(F7+I19)</f>
        <v>4256.0796002968464</v>
      </c>
      <c r="K7" s="21">
        <f>J7-E19</f>
        <v>440.57682429315628</v>
      </c>
      <c r="L7" s="21">
        <f>D7*K7</f>
        <v>39524.57037661819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</row>
    <row r="8" spans="1:202" s="9" customFormat="1" ht="21" customHeight="1">
      <c r="A8" s="20" t="s">
        <v>41</v>
      </c>
      <c r="B8" s="7">
        <f>'[1]Прил 10.6 Уголь'!$AK$19</f>
        <v>19</v>
      </c>
      <c r="C8" s="22"/>
      <c r="D8" s="21"/>
      <c r="E8" s="22"/>
      <c r="F8" s="22"/>
      <c r="G8" s="22"/>
      <c r="H8" s="7">
        <f>'[1]Прил 10.5 Уголь'!$L$20/I8</f>
        <v>3715.1906519065192</v>
      </c>
      <c r="I8" s="7">
        <f>'[1]Прил 10.5 Уголь'!$C$20</f>
        <v>406.5</v>
      </c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</row>
    <row r="9" spans="1:202" s="9" customFormat="1" ht="21" customHeight="1">
      <c r="A9" s="20" t="s">
        <v>43</v>
      </c>
      <c r="B9" s="7">
        <f>'[1]Прил 10.6 Уголь'!$AK$20</f>
        <v>25.9</v>
      </c>
      <c r="C9" s="22"/>
      <c r="D9" s="21"/>
      <c r="E9" s="22"/>
      <c r="F9" s="22"/>
      <c r="G9" s="22"/>
      <c r="H9" s="7">
        <f>'[1]Прил 10.5 Уголь'!$L$21/I9</f>
        <v>4573.2555578785978</v>
      </c>
      <c r="I9" s="7">
        <f>'[1]Прил 10.5 Уголь'!$C$21</f>
        <v>430.47</v>
      </c>
      <c r="J9" s="21"/>
      <c r="K9" s="21"/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</row>
    <row r="10" spans="1:202" s="9" customFormat="1" ht="21" customHeight="1">
      <c r="A10" s="20" t="s">
        <v>44</v>
      </c>
      <c r="B10" s="7">
        <f>'[1]Прил 10.6 Уголь'!$AK$21</f>
        <v>32.299999999999997</v>
      </c>
      <c r="C10" s="22"/>
      <c r="D10" s="21"/>
      <c r="E10" s="22"/>
      <c r="F10" s="22"/>
      <c r="G10" s="22"/>
      <c r="H10" s="7">
        <f>'[1]Прил 10.5 Уголь'!$L$22/I10</f>
        <v>4600</v>
      </c>
      <c r="I10" s="7">
        <f>'[1]Прил 10.5 Уголь'!$C$22</f>
        <v>848.8</v>
      </c>
      <c r="J10" s="21"/>
      <c r="K10" s="21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 s="9" customFormat="1" ht="21" customHeight="1">
      <c r="A11" s="20"/>
      <c r="B11" s="7"/>
      <c r="C11" s="22"/>
      <c r="D11" s="21"/>
      <c r="E11" s="22"/>
      <c r="F11" s="22"/>
      <c r="G11" s="22"/>
      <c r="H11" s="7"/>
      <c r="I11" s="7"/>
      <c r="J11" s="21"/>
      <c r="K11" s="21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</row>
    <row r="12" spans="1:202" s="9" customFormat="1" ht="21" customHeight="1">
      <c r="A12" s="20"/>
      <c r="B12" s="7"/>
      <c r="C12" s="22"/>
      <c r="D12" s="21"/>
      <c r="E12" s="22"/>
      <c r="F12" s="22"/>
      <c r="G12" s="22"/>
      <c r="H12" s="7"/>
      <c r="I12" s="7"/>
      <c r="J12" s="21"/>
      <c r="K12" s="21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</row>
    <row r="13" spans="1:202" s="9" customFormat="1" ht="21" customHeight="1">
      <c r="A13" s="20" t="s">
        <v>53</v>
      </c>
      <c r="B13" s="7">
        <v>33.799999999999997</v>
      </c>
      <c r="C13" s="22">
        <f>85.27/57.43*17.33</f>
        <v>25.730961170120143</v>
      </c>
      <c r="D13" s="21"/>
      <c r="E13" s="22">
        <v>4600</v>
      </c>
      <c r="F13" s="22"/>
      <c r="G13" s="22"/>
      <c r="H13" s="7">
        <v>4600</v>
      </c>
      <c r="I13" s="7">
        <f>B13</f>
        <v>33.799999999999997</v>
      </c>
      <c r="J13" s="21"/>
      <c r="K13" s="21"/>
      <c r="L13" s="2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</row>
    <row r="14" spans="1:202" s="9" customFormat="1" ht="21" customHeight="1">
      <c r="A14" s="20" t="s">
        <v>54</v>
      </c>
      <c r="B14" s="7"/>
      <c r="C14" s="22"/>
      <c r="D14" s="21"/>
      <c r="E14" s="22"/>
      <c r="F14" s="22"/>
      <c r="G14" s="22"/>
      <c r="H14" s="7"/>
      <c r="I14" s="7"/>
      <c r="J14" s="21"/>
      <c r="K14" s="21"/>
      <c r="L14" s="2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</row>
    <row r="15" spans="1:202" s="9" customFormat="1" ht="21" customHeight="1">
      <c r="A15" s="20" t="s">
        <v>55</v>
      </c>
      <c r="B15" s="7"/>
      <c r="C15" s="22"/>
      <c r="D15" s="21"/>
      <c r="E15" s="22"/>
      <c r="F15" s="22"/>
      <c r="G15" s="22"/>
      <c r="H15" s="7"/>
      <c r="I15" s="7"/>
      <c r="J15" s="21"/>
      <c r="K15" s="21"/>
      <c r="L15" s="2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</row>
    <row r="16" spans="1:202" s="9" customFormat="1" ht="21" customHeight="1">
      <c r="A16" s="20" t="s">
        <v>56</v>
      </c>
      <c r="B16" s="7"/>
      <c r="C16" s="22"/>
      <c r="D16" s="21"/>
      <c r="E16" s="22"/>
      <c r="F16" s="22"/>
      <c r="G16" s="22"/>
      <c r="H16" s="7"/>
      <c r="I16" s="7"/>
      <c r="J16" s="21"/>
      <c r="K16" s="21"/>
      <c r="L16" s="2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</row>
    <row r="17" spans="1:202" s="9" customFormat="1" ht="21" customHeight="1">
      <c r="A17" s="20" t="s">
        <v>57</v>
      </c>
      <c r="B17" s="7"/>
      <c r="C17" s="22"/>
      <c r="D17" s="21"/>
      <c r="E17" s="22"/>
      <c r="F17" s="22"/>
      <c r="G17" s="22"/>
      <c r="H17" s="7"/>
      <c r="I17" s="7"/>
      <c r="J17" s="21"/>
      <c r="K17" s="21"/>
      <c r="L17" s="2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</row>
    <row r="18" spans="1:202" s="9" customFormat="1" ht="21" customHeight="1">
      <c r="A18" s="20"/>
      <c r="B18" s="7"/>
      <c r="C18" s="22"/>
      <c r="D18" s="21"/>
      <c r="E18" s="22"/>
      <c r="F18" s="22"/>
      <c r="G18" s="22"/>
      <c r="H18" s="7"/>
      <c r="I18" s="7"/>
      <c r="J18" s="21"/>
      <c r="K18" s="21"/>
      <c r="L18" s="2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</row>
    <row r="19" spans="1:202" s="9" customFormat="1" ht="25.5" customHeight="1">
      <c r="A19" s="6" t="s">
        <v>42</v>
      </c>
      <c r="B19" s="10">
        <f>SUM(B7:B18)</f>
        <v>119.1</v>
      </c>
      <c r="C19" s="18">
        <f>SUM(C7:C18)</f>
        <v>89.710961170120143</v>
      </c>
      <c r="D19" s="21"/>
      <c r="E19" s="18">
        <f>(C7*E7+C13*E13)/C19</f>
        <v>3815.5027760036901</v>
      </c>
      <c r="F19" s="11"/>
      <c r="G19" s="11"/>
      <c r="H19" s="12" t="s">
        <v>26</v>
      </c>
      <c r="I19" s="12">
        <f>SUM(I7:I18)</f>
        <v>2115.5700000000002</v>
      </c>
      <c r="J19" s="21"/>
      <c r="K19" s="21"/>
      <c r="L19" s="2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</row>
    <row r="22" spans="1:202" ht="15.75">
      <c r="A22" s="13"/>
      <c r="B22" s="8" t="s">
        <v>27</v>
      </c>
      <c r="C22" s="8"/>
    </row>
    <row r="23" spans="1:202" ht="15.75">
      <c r="A23" s="8"/>
      <c r="B23" s="8"/>
      <c r="C23" s="8"/>
    </row>
    <row r="24" spans="1:202" ht="15.75">
      <c r="A24" s="14"/>
      <c r="B24" s="8" t="s">
        <v>28</v>
      </c>
      <c r="C24" s="8"/>
      <c r="L24" s="15"/>
    </row>
    <row r="25" spans="1:202" ht="15.75">
      <c r="A25" s="8"/>
      <c r="B25" s="8"/>
      <c r="C25" s="8"/>
    </row>
    <row r="26" spans="1:202" hidden="1"/>
    <row r="27" spans="1:202" hidden="1"/>
    <row r="28" spans="1:202" ht="18.75" hidden="1">
      <c r="A28" s="1" t="s">
        <v>0</v>
      </c>
    </row>
    <row r="29" spans="1:202" ht="15.75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202" ht="15.75" hidden="1">
      <c r="A30" s="3" t="s">
        <v>29</v>
      </c>
      <c r="B30" s="3"/>
      <c r="C30" s="3"/>
      <c r="D30" s="3" t="s">
        <v>30</v>
      </c>
      <c r="E30" s="3"/>
      <c r="F30" s="3"/>
      <c r="G30" s="3"/>
      <c r="H30" s="3"/>
      <c r="I30" s="3"/>
      <c r="J30" s="3"/>
      <c r="K30" s="3"/>
      <c r="L30" s="3"/>
    </row>
    <row r="31" spans="1:202" ht="15.75" hidden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202" ht="15.75" hidden="1">
      <c r="A32" s="24" t="s">
        <v>1</v>
      </c>
      <c r="B32" s="24" t="s">
        <v>2</v>
      </c>
      <c r="C32" s="24" t="s">
        <v>3</v>
      </c>
      <c r="D32" s="24" t="s">
        <v>4</v>
      </c>
      <c r="E32" s="24" t="s">
        <v>5</v>
      </c>
      <c r="F32" s="23" t="s">
        <v>6</v>
      </c>
      <c r="G32" s="23"/>
      <c r="H32" s="23"/>
      <c r="I32" s="23"/>
      <c r="J32" s="23"/>
      <c r="K32" s="24" t="s">
        <v>7</v>
      </c>
      <c r="L32" s="24" t="s">
        <v>8</v>
      </c>
    </row>
    <row r="33" spans="1:12" ht="204" hidden="1">
      <c r="A33" s="24"/>
      <c r="B33" s="24"/>
      <c r="C33" s="24"/>
      <c r="D33" s="24"/>
      <c r="E33" s="24"/>
      <c r="F33" s="19" t="s">
        <v>9</v>
      </c>
      <c r="G33" s="19" t="s">
        <v>10</v>
      </c>
      <c r="H33" s="19" t="s">
        <v>11</v>
      </c>
      <c r="I33" s="19" t="s">
        <v>12</v>
      </c>
      <c r="J33" s="4" t="s">
        <v>13</v>
      </c>
      <c r="K33" s="24"/>
      <c r="L33" s="24"/>
    </row>
    <row r="34" spans="1:12" ht="15.75" hidden="1">
      <c r="A34" s="6" t="s">
        <v>14</v>
      </c>
      <c r="B34" s="7"/>
      <c r="C34" s="22"/>
      <c r="D34" s="21">
        <f>MIN(B46,C46)</f>
        <v>616.27</v>
      </c>
      <c r="E34" s="22"/>
      <c r="F34" s="22">
        <v>56</v>
      </c>
      <c r="G34" s="22">
        <f>166856.46/F34</f>
        <v>2979.5796428571425</v>
      </c>
      <c r="H34" s="7">
        <f>(52393.31+5377.95+61360)/I34</f>
        <v>3003.0567179228633</v>
      </c>
      <c r="I34" s="7">
        <f>18.87+20.8</f>
        <v>39.67</v>
      </c>
      <c r="J34" s="21">
        <f>(F34*G34+H34*I34+H35*I35+H36*I36+H37*I37+H38*I38+H39*I39+H40*I40+H41*I41+H42*I42+H43*I43+H44*I44+H45*I45)/(F34+I46)</f>
        <v>3302.2723265654017</v>
      </c>
      <c r="K34" s="21">
        <f>J34-E46</f>
        <v>72.6923265654018</v>
      </c>
      <c r="L34" s="21">
        <f>D34*K34</f>
        <v>44798.100092460169</v>
      </c>
    </row>
    <row r="35" spans="1:12" ht="15.75" hidden="1">
      <c r="A35" s="6" t="s">
        <v>15</v>
      </c>
      <c r="B35" s="7"/>
      <c r="C35" s="22"/>
      <c r="D35" s="21"/>
      <c r="E35" s="22"/>
      <c r="F35" s="22"/>
      <c r="G35" s="22"/>
      <c r="H35" s="7">
        <f>(73272.89+9764.3+197640)/I35</f>
        <v>3077.9382607742077</v>
      </c>
      <c r="I35" s="7">
        <f>26.39+64.8</f>
        <v>91.19</v>
      </c>
      <c r="J35" s="21"/>
      <c r="K35" s="21"/>
      <c r="L35" s="21"/>
    </row>
    <row r="36" spans="1:12" ht="15.75" hidden="1">
      <c r="A36" s="6" t="s">
        <v>16</v>
      </c>
      <c r="B36" s="7"/>
      <c r="C36" s="22"/>
      <c r="D36" s="21"/>
      <c r="E36" s="22"/>
      <c r="F36" s="22"/>
      <c r="G36" s="22"/>
      <c r="H36" s="7">
        <f>177510/I36</f>
        <v>3050</v>
      </c>
      <c r="I36" s="7">
        <f>58.2</f>
        <v>58.2</v>
      </c>
      <c r="J36" s="21"/>
      <c r="K36" s="21"/>
      <c r="L36" s="21"/>
    </row>
    <row r="37" spans="1:12" ht="15.75" hidden="1">
      <c r="A37" s="6" t="s">
        <v>17</v>
      </c>
      <c r="B37" s="7"/>
      <c r="C37" s="22"/>
      <c r="D37" s="21"/>
      <c r="E37" s="22"/>
      <c r="F37" s="22"/>
      <c r="G37" s="22"/>
      <c r="H37" s="7"/>
      <c r="I37" s="7"/>
      <c r="J37" s="21"/>
      <c r="K37" s="21"/>
      <c r="L37" s="21"/>
    </row>
    <row r="38" spans="1:12" ht="15.75" hidden="1">
      <c r="A38" s="6" t="s">
        <v>18</v>
      </c>
      <c r="B38" s="7"/>
      <c r="C38" s="22"/>
      <c r="D38" s="21"/>
      <c r="E38" s="22"/>
      <c r="F38" s="22"/>
      <c r="G38" s="22"/>
      <c r="H38" s="7">
        <f>52000/I38</f>
        <v>3250</v>
      </c>
      <c r="I38" s="7">
        <v>16</v>
      </c>
      <c r="J38" s="21"/>
      <c r="K38" s="21"/>
      <c r="L38" s="21"/>
    </row>
    <row r="39" spans="1:12" ht="15.75" hidden="1">
      <c r="A39" s="6" t="s">
        <v>19</v>
      </c>
      <c r="B39" s="7"/>
      <c r="C39" s="22"/>
      <c r="D39" s="21"/>
      <c r="E39" s="22"/>
      <c r="F39" s="22"/>
      <c r="G39" s="22"/>
      <c r="H39" s="7"/>
      <c r="I39" s="7"/>
      <c r="J39" s="21"/>
      <c r="K39" s="21"/>
      <c r="L39" s="21"/>
    </row>
    <row r="40" spans="1:12" ht="15.75" hidden="1">
      <c r="A40" s="6" t="s">
        <v>20</v>
      </c>
      <c r="B40" s="7">
        <v>0</v>
      </c>
      <c r="C40" s="22">
        <v>616.27</v>
      </c>
      <c r="D40" s="21"/>
      <c r="E40" s="22">
        <v>3229.58</v>
      </c>
      <c r="F40" s="22"/>
      <c r="G40" s="22"/>
      <c r="H40" s="7"/>
      <c r="I40" s="7"/>
      <c r="J40" s="21"/>
      <c r="K40" s="21"/>
      <c r="L40" s="21"/>
    </row>
    <row r="41" spans="1:12" ht="15.75" hidden="1">
      <c r="A41" s="6" t="s">
        <v>21</v>
      </c>
      <c r="B41" s="7">
        <v>0</v>
      </c>
      <c r="C41" s="22"/>
      <c r="D41" s="21"/>
      <c r="E41" s="22"/>
      <c r="F41" s="22"/>
      <c r="G41" s="22"/>
      <c r="H41" s="7">
        <f>39617.5/I41</f>
        <v>3250</v>
      </c>
      <c r="I41" s="7">
        <v>12.19</v>
      </c>
      <c r="J41" s="21"/>
      <c r="K41" s="21"/>
      <c r="L41" s="21"/>
    </row>
    <row r="42" spans="1:12" ht="15.75" hidden="1">
      <c r="A42" s="6" t="s">
        <v>22</v>
      </c>
      <c r="B42" s="7">
        <f>68.94-13.45</f>
        <v>55.489999999999995</v>
      </c>
      <c r="C42" s="22"/>
      <c r="D42" s="21"/>
      <c r="E42" s="22"/>
      <c r="F42" s="22"/>
      <c r="G42" s="22"/>
      <c r="H42" s="7">
        <f>(1077300+189000)/I42</f>
        <v>3350</v>
      </c>
      <c r="I42" s="7">
        <v>378</v>
      </c>
      <c r="J42" s="21"/>
      <c r="K42" s="21"/>
      <c r="L42" s="21"/>
    </row>
    <row r="43" spans="1:12" ht="15.75" hidden="1">
      <c r="A43" s="6" t="s">
        <v>23</v>
      </c>
      <c r="B43" s="7">
        <f>133.06-26.83</f>
        <v>106.23</v>
      </c>
      <c r="C43" s="22"/>
      <c r="D43" s="21"/>
      <c r="E43" s="22"/>
      <c r="F43" s="22"/>
      <c r="G43" s="22"/>
      <c r="H43" s="7">
        <f>(444600+78000)/I43</f>
        <v>3350</v>
      </c>
      <c r="I43" s="7">
        <v>156</v>
      </c>
      <c r="J43" s="21"/>
      <c r="K43" s="21"/>
      <c r="L43" s="21"/>
    </row>
    <row r="44" spans="1:12" ht="15.75" hidden="1">
      <c r="A44" s="6" t="s">
        <v>24</v>
      </c>
      <c r="B44" s="7">
        <f>325.105-88.95</f>
        <v>236.15500000000003</v>
      </c>
      <c r="C44" s="22"/>
      <c r="D44" s="21"/>
      <c r="E44" s="22"/>
      <c r="F44" s="22"/>
      <c r="G44" s="22"/>
      <c r="H44" s="7">
        <f>(873525+153250+41400)/I44</f>
        <v>3353.7676609105179</v>
      </c>
      <c r="I44" s="7">
        <f>306.5+12</f>
        <v>318.5</v>
      </c>
      <c r="J44" s="21"/>
      <c r="K44" s="21"/>
      <c r="L44" s="21"/>
    </row>
    <row r="45" spans="1:12" ht="15.75" hidden="1">
      <c r="A45" s="6" t="s">
        <v>31</v>
      </c>
      <c r="B45" s="7">
        <f>442.788-101.67</f>
        <v>341.11799999999999</v>
      </c>
      <c r="C45" s="22"/>
      <c r="D45" s="21"/>
      <c r="E45" s="22"/>
      <c r="F45" s="22"/>
      <c r="G45" s="22"/>
      <c r="H45" s="7">
        <f>(1472880+258400)/I45</f>
        <v>3350.0000000000005</v>
      </c>
      <c r="I45" s="7">
        <v>516.79999999999995</v>
      </c>
      <c r="J45" s="21"/>
      <c r="K45" s="21"/>
      <c r="L45" s="21"/>
    </row>
    <row r="46" spans="1:12" ht="15.75" hidden="1">
      <c r="A46" s="6" t="s">
        <v>25</v>
      </c>
      <c r="B46" s="10">
        <f>SUM(B34:B45)</f>
        <v>738.99299999999994</v>
      </c>
      <c r="C46" s="18">
        <f>SUM(C34:C45)</f>
        <v>616.27</v>
      </c>
      <c r="D46" s="21"/>
      <c r="E46" s="18">
        <f>(C34*E34+C40*E40)/C46</f>
        <v>3229.58</v>
      </c>
      <c r="F46" s="11"/>
      <c r="G46" s="11"/>
      <c r="H46" s="12" t="s">
        <v>26</v>
      </c>
      <c r="I46" s="12">
        <f>SUM(I34:I45)</f>
        <v>1586.55</v>
      </c>
      <c r="J46" s="21"/>
      <c r="K46" s="21"/>
      <c r="L46" s="21"/>
    </row>
    <row r="47" spans="1:12" hidden="1"/>
    <row r="48" spans="1:12" hidden="1"/>
    <row r="49" spans="12:12" hidden="1">
      <c r="L49" s="15">
        <f>L34+L7</f>
        <v>84322.670469078352</v>
      </c>
    </row>
  </sheetData>
  <mergeCells count="38">
    <mergeCell ref="L34:L46"/>
    <mergeCell ref="C40:C45"/>
    <mergeCell ref="E40:E45"/>
    <mergeCell ref="F32:J32"/>
    <mergeCell ref="K32:K33"/>
    <mergeCell ref="L32:L33"/>
    <mergeCell ref="C34:C39"/>
    <mergeCell ref="D34:D46"/>
    <mergeCell ref="E34:E39"/>
    <mergeCell ref="F34:F45"/>
    <mergeCell ref="G34:G45"/>
    <mergeCell ref="J34:J46"/>
    <mergeCell ref="K34:K46"/>
    <mergeCell ref="K7:K19"/>
    <mergeCell ref="L7:L19"/>
    <mergeCell ref="C13:C18"/>
    <mergeCell ref="E13:E18"/>
    <mergeCell ref="A29:L29"/>
    <mergeCell ref="C7:C12"/>
    <mergeCell ref="D7:D19"/>
    <mergeCell ref="E7:E12"/>
    <mergeCell ref="F7:F18"/>
    <mergeCell ref="G7:G18"/>
    <mergeCell ref="J7:J19"/>
    <mergeCell ref="A32:A33"/>
    <mergeCell ref="B32:B33"/>
    <mergeCell ref="C32:C33"/>
    <mergeCell ref="D32:D33"/>
    <mergeCell ref="E32:E33"/>
    <mergeCell ref="A2:L2"/>
    <mergeCell ref="A5:A6"/>
    <mergeCell ref="B5:B6"/>
    <mergeCell ref="C5:C6"/>
    <mergeCell ref="D5:D6"/>
    <mergeCell ref="E5:E6"/>
    <mergeCell ref="F5:J5"/>
    <mergeCell ref="K5:K6"/>
    <mergeCell ref="L5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T49"/>
  <sheetViews>
    <sheetView topLeftCell="A4" workbookViewId="0">
      <selection activeCell="I10" sqref="I10"/>
    </sheetView>
  </sheetViews>
  <sheetFormatPr defaultColWidth="8.85546875" defaultRowHeight="15"/>
  <cols>
    <col min="1" max="1" width="27.42578125" style="2" customWidth="1"/>
    <col min="2" max="6" width="12.7109375" style="2" customWidth="1"/>
    <col min="7" max="7" width="15.7109375" style="2" customWidth="1"/>
    <col min="8" max="11" width="12.7109375" style="2" customWidth="1"/>
    <col min="12" max="12" width="18.140625" style="2" customWidth="1"/>
    <col min="13" max="202" width="8.85546875" style="2"/>
  </cols>
  <sheetData>
    <row r="1" spans="1:202" ht="21" customHeight="1">
      <c r="A1" s="1" t="s">
        <v>52</v>
      </c>
    </row>
    <row r="2" spans="1:202" ht="2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2" ht="21" customHeight="1">
      <c r="A3" s="3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2" ht="21" customHeight="1">
      <c r="A4" s="3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2" ht="21" customHeight="1">
      <c r="A5" s="24" t="s">
        <v>1</v>
      </c>
      <c r="B5" s="24" t="s">
        <v>34</v>
      </c>
      <c r="C5" s="24" t="s">
        <v>33</v>
      </c>
      <c r="D5" s="24" t="s">
        <v>35</v>
      </c>
      <c r="E5" s="24" t="s">
        <v>36</v>
      </c>
      <c r="F5" s="23" t="s">
        <v>6</v>
      </c>
      <c r="G5" s="23"/>
      <c r="H5" s="23"/>
      <c r="I5" s="23"/>
      <c r="J5" s="23"/>
      <c r="K5" s="24" t="s">
        <v>39</v>
      </c>
      <c r="L5" s="24" t="s">
        <v>8</v>
      </c>
    </row>
    <row r="6" spans="1:202" s="5" customFormat="1" ht="198.75" customHeight="1">
      <c r="A6" s="24"/>
      <c r="B6" s="24"/>
      <c r="C6" s="24"/>
      <c r="D6" s="24"/>
      <c r="E6" s="24"/>
      <c r="F6" s="19" t="s">
        <v>37</v>
      </c>
      <c r="G6" s="19" t="s">
        <v>38</v>
      </c>
      <c r="H6" s="19" t="s">
        <v>11</v>
      </c>
      <c r="I6" s="19" t="s">
        <v>12</v>
      </c>
      <c r="J6" s="4" t="s">
        <v>13</v>
      </c>
      <c r="K6" s="24"/>
      <c r="L6" s="24"/>
    </row>
    <row r="7" spans="1:202" s="9" customFormat="1" ht="21" customHeight="1">
      <c r="A7" s="20" t="s">
        <v>40</v>
      </c>
      <c r="B7" s="7">
        <f>'[1]Прил 10.6 Уголь'!$AN$18</f>
        <v>9.4</v>
      </c>
      <c r="C7" s="22">
        <v>89.17</v>
      </c>
      <c r="D7" s="21">
        <f>MIN(B19,C19)</f>
        <v>111.35</v>
      </c>
      <c r="E7" s="22">
        <v>3500</v>
      </c>
      <c r="F7" s="22"/>
      <c r="G7" s="22"/>
      <c r="H7" s="7">
        <f>'[1]Прил 10.5 Уголь'!$L$19/I7</f>
        <v>3700</v>
      </c>
      <c r="I7" s="7">
        <f>'[1]Прил 10.5 Уголь'!$C$19</f>
        <v>396</v>
      </c>
      <c r="J7" s="21">
        <f>(F7*G7+H7*I7+H8*I8+H9*I9+H10*I10+H11*I11+H12*I12+H13*I13+H14*I14+H15*I15+H16*I16+H17*I17+H18*I18)/(F7+I19)</f>
        <v>4255.7052908525648</v>
      </c>
      <c r="K7" s="21">
        <f>J7-E19</f>
        <v>458.02130731740544</v>
      </c>
      <c r="L7" s="21">
        <f>D7*K7</f>
        <v>51000.672569793096</v>
      </c>
      <c r="M7" s="8"/>
      <c r="N7" s="8">
        <v>3671.5308510638297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</row>
    <row r="8" spans="1:202" s="9" customFormat="1" ht="21" customHeight="1">
      <c r="A8" s="20" t="s">
        <v>41</v>
      </c>
      <c r="B8" s="7">
        <f>'[1]Прил 10.6 Уголь'!$AN$19</f>
        <v>17.55</v>
      </c>
      <c r="C8" s="22"/>
      <c r="D8" s="21"/>
      <c r="E8" s="22"/>
      <c r="F8" s="22"/>
      <c r="G8" s="22"/>
      <c r="H8" s="7">
        <f>'[1]Прил 10.5 Уголь'!$L$20/I8</f>
        <v>3715.1906519065192</v>
      </c>
      <c r="I8" s="7">
        <f>'[1]Прил 10.5 Уголь'!$C$20</f>
        <v>406.5</v>
      </c>
      <c r="J8" s="21"/>
      <c r="K8" s="21"/>
      <c r="L8" s="21"/>
      <c r="M8" s="8"/>
      <c r="N8" s="8">
        <v>3696.4108262108261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</row>
    <row r="9" spans="1:202" s="9" customFormat="1" ht="21" customHeight="1">
      <c r="A9" s="20" t="s">
        <v>43</v>
      </c>
      <c r="B9" s="7">
        <f>'[1]Прил 10.6 Уголь'!$AN$20</f>
        <v>23.5</v>
      </c>
      <c r="C9" s="22"/>
      <c r="D9" s="21"/>
      <c r="E9" s="22"/>
      <c r="F9" s="22"/>
      <c r="G9" s="22"/>
      <c r="H9" s="7">
        <f>'[1]Прил 10.5 Уголь'!$L$21/I9</f>
        <v>4573.2555578785978</v>
      </c>
      <c r="I9" s="7">
        <f>'[1]Прил 10.5 Уголь'!$C$21</f>
        <v>430.47</v>
      </c>
      <c r="J9" s="21"/>
      <c r="K9" s="21"/>
      <c r="L9" s="21"/>
      <c r="M9" s="8"/>
      <c r="N9" s="8">
        <v>4164.4740425531918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</row>
    <row r="10" spans="1:202" s="9" customFormat="1" ht="21" customHeight="1">
      <c r="A10" s="20" t="s">
        <v>44</v>
      </c>
      <c r="B10" s="7">
        <f>'[1]Прил 10.6 Уголь'!$AN$21</f>
        <v>29.4</v>
      </c>
      <c r="C10" s="22"/>
      <c r="D10" s="21"/>
      <c r="E10" s="22"/>
      <c r="F10" s="22"/>
      <c r="G10" s="22"/>
      <c r="H10" s="7">
        <f>'[1]Прил 10.5 Уголь'!$L$22/I10</f>
        <v>4600</v>
      </c>
      <c r="I10" s="7">
        <f>'[1]Прил 10.5 Уголь'!$C$22</f>
        <v>848.8</v>
      </c>
      <c r="J10" s="21"/>
      <c r="K10" s="21"/>
      <c r="L10" s="21"/>
      <c r="M10" s="8"/>
      <c r="N10" s="8">
        <v>4486.1622448979597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 s="9" customFormat="1" ht="21" customHeight="1">
      <c r="A11" s="20"/>
      <c r="B11" s="7"/>
      <c r="C11" s="22"/>
      <c r="D11" s="21"/>
      <c r="E11" s="22"/>
      <c r="F11" s="22"/>
      <c r="G11" s="22"/>
      <c r="H11" s="7"/>
      <c r="I11" s="7"/>
      <c r="J11" s="21"/>
      <c r="K11" s="21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</row>
    <row r="12" spans="1:202" s="9" customFormat="1" ht="21" customHeight="1">
      <c r="A12" s="20"/>
      <c r="B12" s="7"/>
      <c r="C12" s="22"/>
      <c r="D12" s="21"/>
      <c r="E12" s="22"/>
      <c r="F12" s="22"/>
      <c r="G12" s="22"/>
      <c r="H12" s="7"/>
      <c r="I12" s="7"/>
      <c r="J12" s="21"/>
      <c r="K12" s="21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</row>
    <row r="13" spans="1:202" s="9" customFormat="1" ht="21" customHeight="1">
      <c r="A13" s="20" t="s">
        <v>53</v>
      </c>
      <c r="B13" s="7">
        <v>31.5</v>
      </c>
      <c r="C13" s="22">
        <f>109.64/57.43*17.33</f>
        <v>33.084819780602473</v>
      </c>
      <c r="D13" s="21"/>
      <c r="E13" s="22">
        <v>4600</v>
      </c>
      <c r="F13" s="22"/>
      <c r="G13" s="22"/>
      <c r="H13" s="7">
        <v>4600</v>
      </c>
      <c r="I13" s="7">
        <f>B13</f>
        <v>31.5</v>
      </c>
      <c r="J13" s="21"/>
      <c r="K13" s="21"/>
      <c r="L13" s="2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</row>
    <row r="14" spans="1:202" s="9" customFormat="1" ht="21" customHeight="1">
      <c r="A14" s="20" t="s">
        <v>54</v>
      </c>
      <c r="B14" s="7"/>
      <c r="C14" s="22"/>
      <c r="D14" s="21"/>
      <c r="E14" s="22"/>
      <c r="F14" s="22"/>
      <c r="G14" s="22"/>
      <c r="H14" s="7"/>
      <c r="I14" s="7"/>
      <c r="J14" s="21"/>
      <c r="K14" s="21"/>
      <c r="L14" s="2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</row>
    <row r="15" spans="1:202" s="9" customFormat="1" ht="21" customHeight="1">
      <c r="A15" s="20" t="s">
        <v>55</v>
      </c>
      <c r="B15" s="7"/>
      <c r="C15" s="22"/>
      <c r="D15" s="21"/>
      <c r="E15" s="22"/>
      <c r="F15" s="22"/>
      <c r="G15" s="22"/>
      <c r="H15" s="7"/>
      <c r="I15" s="7"/>
      <c r="J15" s="21"/>
      <c r="K15" s="21"/>
      <c r="L15" s="2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</row>
    <row r="16" spans="1:202" s="9" customFormat="1" ht="21" customHeight="1">
      <c r="A16" s="20" t="s">
        <v>56</v>
      </c>
      <c r="B16" s="7"/>
      <c r="C16" s="22"/>
      <c r="D16" s="21"/>
      <c r="E16" s="22"/>
      <c r="F16" s="22"/>
      <c r="G16" s="22"/>
      <c r="H16" s="7"/>
      <c r="I16" s="7"/>
      <c r="J16" s="21"/>
      <c r="K16" s="21"/>
      <c r="L16" s="2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</row>
    <row r="17" spans="1:202" s="9" customFormat="1" ht="21" customHeight="1">
      <c r="A17" s="20" t="s">
        <v>57</v>
      </c>
      <c r="B17" s="7"/>
      <c r="C17" s="22"/>
      <c r="D17" s="21"/>
      <c r="E17" s="22"/>
      <c r="F17" s="22"/>
      <c r="G17" s="22"/>
      <c r="H17" s="7"/>
      <c r="I17" s="7"/>
      <c r="J17" s="21"/>
      <c r="K17" s="21"/>
      <c r="L17" s="2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</row>
    <row r="18" spans="1:202" s="9" customFormat="1" ht="21" customHeight="1">
      <c r="A18" s="20"/>
      <c r="B18" s="7"/>
      <c r="C18" s="22"/>
      <c r="D18" s="21"/>
      <c r="E18" s="22"/>
      <c r="F18" s="22"/>
      <c r="G18" s="22"/>
      <c r="H18" s="7"/>
      <c r="I18" s="7"/>
      <c r="J18" s="21"/>
      <c r="K18" s="21"/>
      <c r="L18" s="2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</row>
    <row r="19" spans="1:202" s="9" customFormat="1" ht="25.5" customHeight="1">
      <c r="A19" s="6" t="s">
        <v>42</v>
      </c>
      <c r="B19" s="10">
        <f>SUM(B7:B18)</f>
        <v>111.35</v>
      </c>
      <c r="C19" s="18">
        <f>SUM(C7:C18)</f>
        <v>122.25481978060247</v>
      </c>
      <c r="D19" s="21"/>
      <c r="E19" s="18">
        <f>(C7*E7+C13*E13)/C19</f>
        <v>3797.6839835351593</v>
      </c>
      <c r="F19" s="11"/>
      <c r="G19" s="11"/>
      <c r="H19" s="12" t="s">
        <v>26</v>
      </c>
      <c r="I19" s="12">
        <f>SUM(I7:I18)</f>
        <v>2113.27</v>
      </c>
      <c r="J19" s="21"/>
      <c r="K19" s="21"/>
      <c r="L19" s="2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</row>
    <row r="22" spans="1:202" ht="15.75">
      <c r="A22" s="13"/>
      <c r="B22" s="8" t="s">
        <v>27</v>
      </c>
      <c r="C22" s="8"/>
    </row>
    <row r="23" spans="1:202" ht="15.75">
      <c r="A23" s="8"/>
      <c r="B23" s="8"/>
      <c r="C23" s="8"/>
    </row>
    <row r="24" spans="1:202" ht="15.75">
      <c r="A24" s="14"/>
      <c r="B24" s="8" t="s">
        <v>28</v>
      </c>
      <c r="C24" s="8"/>
      <c r="L24" s="15"/>
    </row>
    <row r="25" spans="1:202" ht="15.75">
      <c r="A25" s="8"/>
      <c r="B25" s="8"/>
      <c r="C25" s="8"/>
    </row>
    <row r="26" spans="1:202" hidden="1"/>
    <row r="27" spans="1:202" hidden="1"/>
    <row r="28" spans="1:202" ht="18.75" hidden="1">
      <c r="A28" s="1" t="s">
        <v>0</v>
      </c>
    </row>
    <row r="29" spans="1:202" ht="15.75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202" ht="15.75" hidden="1">
      <c r="A30" s="3" t="s">
        <v>29</v>
      </c>
      <c r="B30" s="3"/>
      <c r="C30" s="3"/>
      <c r="D30" s="3" t="s">
        <v>30</v>
      </c>
      <c r="E30" s="3"/>
      <c r="F30" s="3"/>
      <c r="G30" s="3"/>
      <c r="H30" s="3"/>
      <c r="I30" s="3"/>
      <c r="J30" s="3"/>
      <c r="K30" s="3"/>
      <c r="L30" s="3"/>
    </row>
    <row r="31" spans="1:202" ht="15.75" hidden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202" ht="15.75" hidden="1">
      <c r="A32" s="24" t="s">
        <v>1</v>
      </c>
      <c r="B32" s="24" t="s">
        <v>2</v>
      </c>
      <c r="C32" s="24" t="s">
        <v>3</v>
      </c>
      <c r="D32" s="24" t="s">
        <v>4</v>
      </c>
      <c r="E32" s="24" t="s">
        <v>5</v>
      </c>
      <c r="F32" s="23" t="s">
        <v>6</v>
      </c>
      <c r="G32" s="23"/>
      <c r="H32" s="23"/>
      <c r="I32" s="23"/>
      <c r="J32" s="23"/>
      <c r="K32" s="24" t="s">
        <v>7</v>
      </c>
      <c r="L32" s="24" t="s">
        <v>8</v>
      </c>
    </row>
    <row r="33" spans="1:12" ht="204" hidden="1">
      <c r="A33" s="24"/>
      <c r="B33" s="24"/>
      <c r="C33" s="24"/>
      <c r="D33" s="24"/>
      <c r="E33" s="24"/>
      <c r="F33" s="19" t="s">
        <v>9</v>
      </c>
      <c r="G33" s="19" t="s">
        <v>10</v>
      </c>
      <c r="H33" s="19" t="s">
        <v>11</v>
      </c>
      <c r="I33" s="19" t="s">
        <v>12</v>
      </c>
      <c r="J33" s="4" t="s">
        <v>13</v>
      </c>
      <c r="K33" s="24"/>
      <c r="L33" s="24"/>
    </row>
    <row r="34" spans="1:12" ht="15.75" hidden="1">
      <c r="A34" s="6" t="s">
        <v>14</v>
      </c>
      <c r="B34" s="7"/>
      <c r="C34" s="22"/>
      <c r="D34" s="21">
        <f>MIN(B46,C46)</f>
        <v>616.27</v>
      </c>
      <c r="E34" s="22"/>
      <c r="F34" s="22">
        <v>56</v>
      </c>
      <c r="G34" s="22">
        <f>166856.46/F34</f>
        <v>2979.5796428571425</v>
      </c>
      <c r="H34" s="7">
        <f>(52393.31+5377.95+61360)/I34</f>
        <v>3003.0567179228633</v>
      </c>
      <c r="I34" s="7">
        <f>18.87+20.8</f>
        <v>39.67</v>
      </c>
      <c r="J34" s="21">
        <f>(F34*G34+H34*I34+H35*I35+H36*I36+H37*I37+H38*I38+H39*I39+H40*I40+H41*I41+H42*I42+H43*I43+H44*I44+H45*I45)/(F34+I46)</f>
        <v>3302.2723265654017</v>
      </c>
      <c r="K34" s="21">
        <f>J34-E46</f>
        <v>72.6923265654018</v>
      </c>
      <c r="L34" s="21">
        <f>D34*K34</f>
        <v>44798.100092460169</v>
      </c>
    </row>
    <row r="35" spans="1:12" ht="15.75" hidden="1">
      <c r="A35" s="6" t="s">
        <v>15</v>
      </c>
      <c r="B35" s="7"/>
      <c r="C35" s="22"/>
      <c r="D35" s="21"/>
      <c r="E35" s="22"/>
      <c r="F35" s="22"/>
      <c r="G35" s="22"/>
      <c r="H35" s="7">
        <f>(73272.89+9764.3+197640)/I35</f>
        <v>3077.9382607742077</v>
      </c>
      <c r="I35" s="7">
        <f>26.39+64.8</f>
        <v>91.19</v>
      </c>
      <c r="J35" s="21"/>
      <c r="K35" s="21"/>
      <c r="L35" s="21"/>
    </row>
    <row r="36" spans="1:12" ht="15.75" hidden="1">
      <c r="A36" s="6" t="s">
        <v>16</v>
      </c>
      <c r="B36" s="7"/>
      <c r="C36" s="22"/>
      <c r="D36" s="21"/>
      <c r="E36" s="22"/>
      <c r="F36" s="22"/>
      <c r="G36" s="22"/>
      <c r="H36" s="7">
        <f>177510/I36</f>
        <v>3050</v>
      </c>
      <c r="I36" s="7">
        <f>58.2</f>
        <v>58.2</v>
      </c>
      <c r="J36" s="21"/>
      <c r="K36" s="21"/>
      <c r="L36" s="21"/>
    </row>
    <row r="37" spans="1:12" ht="15.75" hidden="1">
      <c r="A37" s="6" t="s">
        <v>17</v>
      </c>
      <c r="B37" s="7"/>
      <c r="C37" s="22"/>
      <c r="D37" s="21"/>
      <c r="E37" s="22"/>
      <c r="F37" s="22"/>
      <c r="G37" s="22"/>
      <c r="H37" s="7"/>
      <c r="I37" s="7"/>
      <c r="J37" s="21"/>
      <c r="K37" s="21"/>
      <c r="L37" s="21"/>
    </row>
    <row r="38" spans="1:12" ht="15.75" hidden="1">
      <c r="A38" s="6" t="s">
        <v>18</v>
      </c>
      <c r="B38" s="7"/>
      <c r="C38" s="22"/>
      <c r="D38" s="21"/>
      <c r="E38" s="22"/>
      <c r="F38" s="22"/>
      <c r="G38" s="22"/>
      <c r="H38" s="7">
        <f>52000/I38</f>
        <v>3250</v>
      </c>
      <c r="I38" s="7">
        <v>16</v>
      </c>
      <c r="J38" s="21"/>
      <c r="K38" s="21"/>
      <c r="L38" s="21"/>
    </row>
    <row r="39" spans="1:12" ht="15.75" hidden="1">
      <c r="A39" s="6" t="s">
        <v>19</v>
      </c>
      <c r="B39" s="7"/>
      <c r="C39" s="22"/>
      <c r="D39" s="21"/>
      <c r="E39" s="22"/>
      <c r="F39" s="22"/>
      <c r="G39" s="22"/>
      <c r="H39" s="7"/>
      <c r="I39" s="7"/>
      <c r="J39" s="21"/>
      <c r="K39" s="21"/>
      <c r="L39" s="21"/>
    </row>
    <row r="40" spans="1:12" ht="15.75" hidden="1">
      <c r="A40" s="6" t="s">
        <v>20</v>
      </c>
      <c r="B40" s="7">
        <v>0</v>
      </c>
      <c r="C40" s="22">
        <v>616.27</v>
      </c>
      <c r="D40" s="21"/>
      <c r="E40" s="22">
        <v>3229.58</v>
      </c>
      <c r="F40" s="22"/>
      <c r="G40" s="22"/>
      <c r="H40" s="7"/>
      <c r="I40" s="7"/>
      <c r="J40" s="21"/>
      <c r="K40" s="21"/>
      <c r="L40" s="21"/>
    </row>
    <row r="41" spans="1:12" ht="15.75" hidden="1">
      <c r="A41" s="6" t="s">
        <v>21</v>
      </c>
      <c r="B41" s="7">
        <v>0</v>
      </c>
      <c r="C41" s="22"/>
      <c r="D41" s="21"/>
      <c r="E41" s="22"/>
      <c r="F41" s="22"/>
      <c r="G41" s="22"/>
      <c r="H41" s="7">
        <f>39617.5/I41</f>
        <v>3250</v>
      </c>
      <c r="I41" s="7">
        <v>12.19</v>
      </c>
      <c r="J41" s="21"/>
      <c r="K41" s="21"/>
      <c r="L41" s="21"/>
    </row>
    <row r="42" spans="1:12" ht="15.75" hidden="1">
      <c r="A42" s="6" t="s">
        <v>22</v>
      </c>
      <c r="B42" s="7">
        <f>68.94-13.45</f>
        <v>55.489999999999995</v>
      </c>
      <c r="C42" s="22"/>
      <c r="D42" s="21"/>
      <c r="E42" s="22"/>
      <c r="F42" s="22"/>
      <c r="G42" s="22"/>
      <c r="H42" s="7">
        <f>(1077300+189000)/I42</f>
        <v>3350</v>
      </c>
      <c r="I42" s="7">
        <v>378</v>
      </c>
      <c r="J42" s="21"/>
      <c r="K42" s="21"/>
      <c r="L42" s="21"/>
    </row>
    <row r="43" spans="1:12" ht="15.75" hidden="1">
      <c r="A43" s="6" t="s">
        <v>23</v>
      </c>
      <c r="B43" s="7">
        <f>133.06-26.83</f>
        <v>106.23</v>
      </c>
      <c r="C43" s="22"/>
      <c r="D43" s="21"/>
      <c r="E43" s="22"/>
      <c r="F43" s="22"/>
      <c r="G43" s="22"/>
      <c r="H43" s="7">
        <f>(444600+78000)/I43</f>
        <v>3350</v>
      </c>
      <c r="I43" s="7">
        <v>156</v>
      </c>
      <c r="J43" s="21"/>
      <c r="K43" s="21"/>
      <c r="L43" s="21"/>
    </row>
    <row r="44" spans="1:12" ht="15.75" hidden="1">
      <c r="A44" s="6" t="s">
        <v>24</v>
      </c>
      <c r="B44" s="7">
        <f>325.105-88.95</f>
        <v>236.15500000000003</v>
      </c>
      <c r="C44" s="22"/>
      <c r="D44" s="21"/>
      <c r="E44" s="22"/>
      <c r="F44" s="22"/>
      <c r="G44" s="22"/>
      <c r="H44" s="7">
        <f>(873525+153250+41400)/I44</f>
        <v>3353.7676609105179</v>
      </c>
      <c r="I44" s="7">
        <f>306.5+12</f>
        <v>318.5</v>
      </c>
      <c r="J44" s="21"/>
      <c r="K44" s="21"/>
      <c r="L44" s="21"/>
    </row>
    <row r="45" spans="1:12" ht="15.75" hidden="1">
      <c r="A45" s="6" t="s">
        <v>31</v>
      </c>
      <c r="B45" s="7">
        <f>442.788-101.67</f>
        <v>341.11799999999999</v>
      </c>
      <c r="C45" s="22"/>
      <c r="D45" s="21"/>
      <c r="E45" s="22"/>
      <c r="F45" s="22"/>
      <c r="G45" s="22"/>
      <c r="H45" s="7">
        <f>(1472880+258400)/I45</f>
        <v>3350.0000000000005</v>
      </c>
      <c r="I45" s="7">
        <v>516.79999999999995</v>
      </c>
      <c r="J45" s="21"/>
      <c r="K45" s="21"/>
      <c r="L45" s="21"/>
    </row>
    <row r="46" spans="1:12" ht="15.75" hidden="1">
      <c r="A46" s="6" t="s">
        <v>25</v>
      </c>
      <c r="B46" s="10">
        <f>SUM(B34:B45)</f>
        <v>738.99299999999994</v>
      </c>
      <c r="C46" s="18">
        <f>SUM(C34:C45)</f>
        <v>616.27</v>
      </c>
      <c r="D46" s="21"/>
      <c r="E46" s="18">
        <f>(C34*E34+C40*E40)/C46</f>
        <v>3229.58</v>
      </c>
      <c r="F46" s="11"/>
      <c r="G46" s="11"/>
      <c r="H46" s="12" t="s">
        <v>26</v>
      </c>
      <c r="I46" s="12">
        <f>SUM(I34:I45)</f>
        <v>1586.55</v>
      </c>
      <c r="J46" s="21"/>
      <c r="K46" s="21"/>
      <c r="L46" s="21"/>
    </row>
    <row r="47" spans="1:12" hidden="1"/>
    <row r="48" spans="1:12" hidden="1"/>
    <row r="49" spans="12:12" hidden="1">
      <c r="L49" s="15">
        <f>L34+L7</f>
        <v>95798.772662253265</v>
      </c>
    </row>
  </sheetData>
  <mergeCells count="38">
    <mergeCell ref="L34:L46"/>
    <mergeCell ref="C40:C45"/>
    <mergeCell ref="E40:E45"/>
    <mergeCell ref="F32:J32"/>
    <mergeCell ref="K32:K33"/>
    <mergeCell ref="L32:L33"/>
    <mergeCell ref="C34:C39"/>
    <mergeCell ref="D34:D46"/>
    <mergeCell ref="E34:E39"/>
    <mergeCell ref="F34:F45"/>
    <mergeCell ref="G34:G45"/>
    <mergeCell ref="J34:J46"/>
    <mergeCell ref="K34:K46"/>
    <mergeCell ref="K7:K19"/>
    <mergeCell ref="L7:L19"/>
    <mergeCell ref="C13:C18"/>
    <mergeCell ref="E13:E18"/>
    <mergeCell ref="A29:L29"/>
    <mergeCell ref="C7:C12"/>
    <mergeCell ref="D7:D19"/>
    <mergeCell ref="E7:E12"/>
    <mergeCell ref="F7:F18"/>
    <mergeCell ref="G7:G18"/>
    <mergeCell ref="J7:J19"/>
    <mergeCell ref="A32:A33"/>
    <mergeCell ref="B32:B33"/>
    <mergeCell ref="C32:C33"/>
    <mergeCell ref="D32:D33"/>
    <mergeCell ref="E32:E33"/>
    <mergeCell ref="A2:L2"/>
    <mergeCell ref="A5:A6"/>
    <mergeCell ref="B5:B6"/>
    <mergeCell ref="C5:C6"/>
    <mergeCell ref="D5:D6"/>
    <mergeCell ref="E5:E6"/>
    <mergeCell ref="F5:J5"/>
    <mergeCell ref="K5:K6"/>
    <mergeCell ref="L5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T49"/>
  <sheetViews>
    <sheetView topLeftCell="A7" workbookViewId="0">
      <selection activeCell="H9" sqref="H9"/>
    </sheetView>
  </sheetViews>
  <sheetFormatPr defaultColWidth="8.85546875" defaultRowHeight="15"/>
  <cols>
    <col min="1" max="1" width="27.42578125" style="2" customWidth="1"/>
    <col min="2" max="11" width="12.7109375" style="2" customWidth="1"/>
    <col min="12" max="12" width="18.140625" style="2" customWidth="1"/>
    <col min="13" max="202" width="8.85546875" style="2" customWidth="1"/>
  </cols>
  <sheetData>
    <row r="1" spans="1:202" ht="21" customHeight="1">
      <c r="A1" s="1" t="s">
        <v>52</v>
      </c>
    </row>
    <row r="2" spans="1:202" ht="21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02" ht="21" customHeight="1">
      <c r="A3" s="3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2" ht="21" customHeight="1">
      <c r="A4" s="3" t="s">
        <v>47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2" ht="21" customHeight="1">
      <c r="A5" s="24" t="s">
        <v>1</v>
      </c>
      <c r="B5" s="24" t="s">
        <v>34</v>
      </c>
      <c r="C5" s="24" t="s">
        <v>33</v>
      </c>
      <c r="D5" s="24" t="s">
        <v>35</v>
      </c>
      <c r="E5" s="24" t="s">
        <v>36</v>
      </c>
      <c r="F5" s="23" t="s">
        <v>6</v>
      </c>
      <c r="G5" s="23"/>
      <c r="H5" s="23"/>
      <c r="I5" s="23"/>
      <c r="J5" s="23"/>
      <c r="K5" s="24" t="s">
        <v>39</v>
      </c>
      <c r="L5" s="24" t="s">
        <v>8</v>
      </c>
    </row>
    <row r="6" spans="1:202" s="5" customFormat="1" ht="198.75" customHeight="1">
      <c r="A6" s="24"/>
      <c r="B6" s="24"/>
      <c r="C6" s="24"/>
      <c r="D6" s="24"/>
      <c r="E6" s="24"/>
      <c r="F6" s="19" t="s">
        <v>37</v>
      </c>
      <c r="G6" s="19" t="s">
        <v>38</v>
      </c>
      <c r="H6" s="19" t="s">
        <v>11</v>
      </c>
      <c r="I6" s="19" t="s">
        <v>12</v>
      </c>
      <c r="J6" s="4" t="s">
        <v>13</v>
      </c>
      <c r="K6" s="24"/>
      <c r="L6" s="24"/>
    </row>
    <row r="7" spans="1:202" s="9" customFormat="1" ht="21" customHeight="1">
      <c r="A7" s="20" t="s">
        <v>40</v>
      </c>
      <c r="B7" s="7">
        <f>'[2]Прил 10.6 Уголь'!$Q$18</f>
        <v>7.95</v>
      </c>
      <c r="C7" s="22">
        <v>71.819999999999993</v>
      </c>
      <c r="D7" s="21">
        <f>MIN(B19,C19)</f>
        <v>90.571059999999989</v>
      </c>
      <c r="E7" s="22">
        <v>3650.47</v>
      </c>
      <c r="F7" s="22"/>
      <c r="G7" s="22"/>
      <c r="H7" s="7">
        <f>'[2]Прил 10.5 Уголь'!$L$18/I7</f>
        <v>3967.0350609756101</v>
      </c>
      <c r="I7" s="7">
        <f>'[2]Прил 10.5 Уголь'!$C$18</f>
        <v>131.19999999999999</v>
      </c>
      <c r="J7" s="21">
        <f>(F7*G7+H7*I7+H8*I8+H9*I9+H10*I10+H11*I11+H12*I12+H13*I13+H14*I14+H15*I15+H16*I16+H17*I17+H18*I18)/(F7+I19)</f>
        <v>4363.7215243772625</v>
      </c>
      <c r="K7" s="21">
        <f>J7-E19</f>
        <v>734.05197651064827</v>
      </c>
      <c r="L7" s="21">
        <f>D7*K7</f>
        <v>66483.865607664513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</row>
    <row r="8" spans="1:202" s="9" customFormat="1" ht="21" customHeight="1">
      <c r="A8" s="20" t="s">
        <v>41</v>
      </c>
      <c r="B8" s="7">
        <f>'[2]Прил 10.6 Уголь'!$Q$19</f>
        <v>19.3</v>
      </c>
      <c r="C8" s="22"/>
      <c r="D8" s="21"/>
      <c r="E8" s="22"/>
      <c r="F8" s="22"/>
      <c r="G8" s="22"/>
      <c r="H8" s="7">
        <f>'[2]Прил 10.5 Уголь'!$L$19/I8</f>
        <v>4077.8504672897197</v>
      </c>
      <c r="I8" s="7">
        <f>'[2]Прил 10.5 Уголь'!$C$19</f>
        <v>53.5</v>
      </c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</row>
    <row r="9" spans="1:202" s="9" customFormat="1" ht="21" customHeight="1">
      <c r="A9" s="20" t="s">
        <v>43</v>
      </c>
      <c r="B9" s="7">
        <f>'[2]Прил 10.6 Уголь'!$Q$20</f>
        <v>24.8</v>
      </c>
      <c r="C9" s="22"/>
      <c r="D9" s="21"/>
      <c r="E9" s="22"/>
      <c r="F9" s="22"/>
      <c r="G9" s="22"/>
      <c r="H9" s="7">
        <f>'[2]Прил 10.5 Уголь'!$L$20/I9</f>
        <v>4600</v>
      </c>
      <c r="I9" s="7">
        <f>'[2]Прил 10.5 Уголь'!$C$20</f>
        <v>75.8</v>
      </c>
      <c r="J9" s="21"/>
      <c r="K9" s="21"/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</row>
    <row r="10" spans="1:202" s="9" customFormat="1" ht="21" customHeight="1">
      <c r="A10" s="20" t="s">
        <v>44</v>
      </c>
      <c r="B10" s="7">
        <f>'[2]Прил 10.6 Уголь'!$Q$21</f>
        <v>33.200000000000003</v>
      </c>
      <c r="C10" s="22"/>
      <c r="D10" s="21"/>
      <c r="E10" s="22"/>
      <c r="F10" s="22"/>
      <c r="G10" s="22"/>
      <c r="H10" s="7">
        <f>'[2]Прил 10.5 Уголь'!$L$21/I10</f>
        <v>4600</v>
      </c>
      <c r="I10" s="7">
        <f>'[2]Прил 10.5 Уголь'!$C$21</f>
        <v>110.9</v>
      </c>
      <c r="J10" s="21"/>
      <c r="K10" s="21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</row>
    <row r="11" spans="1:202" s="9" customFormat="1" ht="21" customHeight="1">
      <c r="A11" s="20"/>
      <c r="B11" s="7"/>
      <c r="C11" s="22"/>
      <c r="D11" s="21"/>
      <c r="E11" s="22"/>
      <c r="F11" s="22"/>
      <c r="G11" s="22"/>
      <c r="H11" s="7"/>
      <c r="I11" s="7"/>
      <c r="J11" s="21"/>
      <c r="K11" s="21"/>
      <c r="L11" s="2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</row>
    <row r="12" spans="1:202" s="9" customFormat="1" ht="21" customHeight="1">
      <c r="A12" s="20"/>
      <c r="B12" s="7"/>
      <c r="C12" s="22"/>
      <c r="D12" s="21"/>
      <c r="E12" s="22"/>
      <c r="F12" s="22"/>
      <c r="G12" s="22"/>
      <c r="H12" s="7"/>
      <c r="I12" s="7"/>
      <c r="J12" s="21"/>
      <c r="K12" s="21"/>
      <c r="L12" s="2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</row>
    <row r="13" spans="1:202" s="9" customFormat="1" ht="21" customHeight="1">
      <c r="A13" s="20" t="s">
        <v>53</v>
      </c>
      <c r="B13" s="7">
        <v>34.6</v>
      </c>
      <c r="C13" s="22">
        <f>108.2/100*17.33</f>
        <v>18.751059999999999</v>
      </c>
      <c r="D13" s="21"/>
      <c r="E13" s="22">
        <v>3550</v>
      </c>
      <c r="F13" s="22"/>
      <c r="G13" s="22"/>
      <c r="H13" s="7">
        <f>452180/98.3</f>
        <v>4600</v>
      </c>
      <c r="I13" s="7">
        <f>98.3</f>
        <v>98.3</v>
      </c>
      <c r="J13" s="21"/>
      <c r="K13" s="21"/>
      <c r="L13" s="2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</row>
    <row r="14" spans="1:202" s="9" customFormat="1" ht="21" customHeight="1">
      <c r="A14" s="20" t="s">
        <v>54</v>
      </c>
      <c r="B14" s="7"/>
      <c r="C14" s="22"/>
      <c r="D14" s="21"/>
      <c r="E14" s="22"/>
      <c r="F14" s="22"/>
      <c r="G14" s="22"/>
      <c r="H14" s="7"/>
      <c r="I14" s="7"/>
      <c r="J14" s="21"/>
      <c r="K14" s="21"/>
      <c r="L14" s="2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</row>
    <row r="15" spans="1:202" s="9" customFormat="1" ht="21" customHeight="1">
      <c r="A15" s="20" t="s">
        <v>55</v>
      </c>
      <c r="B15" s="7"/>
      <c r="C15" s="22"/>
      <c r="D15" s="21"/>
      <c r="E15" s="22"/>
      <c r="F15" s="22"/>
      <c r="G15" s="22"/>
      <c r="H15" s="7"/>
      <c r="I15" s="7"/>
      <c r="J15" s="21"/>
      <c r="K15" s="21"/>
      <c r="L15" s="2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</row>
    <row r="16" spans="1:202" s="9" customFormat="1" ht="21" customHeight="1">
      <c r="A16" s="20" t="s">
        <v>56</v>
      </c>
      <c r="B16" s="7"/>
      <c r="C16" s="22"/>
      <c r="D16" s="21"/>
      <c r="E16" s="22"/>
      <c r="F16" s="22"/>
      <c r="G16" s="22"/>
      <c r="H16" s="7"/>
      <c r="I16" s="7"/>
      <c r="J16" s="21"/>
      <c r="K16" s="21"/>
      <c r="L16" s="2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</row>
    <row r="17" spans="1:202" s="9" customFormat="1" ht="21" customHeight="1">
      <c r="A17" s="20" t="s">
        <v>57</v>
      </c>
      <c r="B17" s="7"/>
      <c r="C17" s="22"/>
      <c r="D17" s="21"/>
      <c r="E17" s="22"/>
      <c r="F17" s="22"/>
      <c r="G17" s="22"/>
      <c r="H17" s="7"/>
      <c r="I17" s="7"/>
      <c r="J17" s="21"/>
      <c r="K17" s="21"/>
      <c r="L17" s="2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</row>
    <row r="18" spans="1:202" s="9" customFormat="1" ht="21" customHeight="1">
      <c r="A18" s="20"/>
      <c r="B18" s="7"/>
      <c r="C18" s="22"/>
      <c r="D18" s="21"/>
      <c r="E18" s="22"/>
      <c r="F18" s="22"/>
      <c r="G18" s="22"/>
      <c r="H18" s="7"/>
      <c r="I18" s="7"/>
      <c r="J18" s="21"/>
      <c r="K18" s="21"/>
      <c r="L18" s="2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</row>
    <row r="19" spans="1:202" s="9" customFormat="1" ht="25.5" customHeight="1">
      <c r="A19" s="6" t="s">
        <v>42</v>
      </c>
      <c r="B19" s="10">
        <f>SUM(B7:B18)</f>
        <v>119.85</v>
      </c>
      <c r="C19" s="18">
        <f>SUM(C7:C18)</f>
        <v>90.571059999999989</v>
      </c>
      <c r="D19" s="21"/>
      <c r="E19" s="18">
        <f>(C7*E7+C13*E13)/C19</f>
        <v>3629.6695478666143</v>
      </c>
      <c r="F19" s="11"/>
      <c r="G19" s="11"/>
      <c r="H19" s="12" t="s">
        <v>26</v>
      </c>
      <c r="I19" s="12">
        <f>SUM(I7:I18)</f>
        <v>469.7</v>
      </c>
      <c r="J19" s="21"/>
      <c r="K19" s="21"/>
      <c r="L19" s="2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</row>
    <row r="22" spans="1:202" ht="15.75">
      <c r="A22" s="13"/>
      <c r="B22" s="8" t="s">
        <v>27</v>
      </c>
      <c r="C22" s="8"/>
    </row>
    <row r="23" spans="1:202" ht="15.75">
      <c r="A23" s="8"/>
      <c r="B23" s="8"/>
      <c r="C23" s="8"/>
    </row>
    <row r="24" spans="1:202" ht="15.75">
      <c r="A24" s="14"/>
      <c r="B24" s="8" t="s">
        <v>28</v>
      </c>
      <c r="C24" s="8"/>
      <c r="L24" s="15"/>
    </row>
    <row r="25" spans="1:202" ht="15.75">
      <c r="A25" s="8"/>
      <c r="B25" s="8"/>
      <c r="C25" s="8"/>
    </row>
    <row r="26" spans="1:202" hidden="1"/>
    <row r="27" spans="1:202" hidden="1"/>
    <row r="28" spans="1:202" ht="18.75" hidden="1">
      <c r="A28" s="1" t="s">
        <v>0</v>
      </c>
    </row>
    <row r="29" spans="1:202" ht="15.75" hidden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202" ht="15.75" hidden="1">
      <c r="A30" s="3" t="s">
        <v>29</v>
      </c>
      <c r="B30" s="3"/>
      <c r="C30" s="3"/>
      <c r="D30" s="3" t="s">
        <v>30</v>
      </c>
      <c r="E30" s="3"/>
      <c r="F30" s="3"/>
      <c r="G30" s="3"/>
      <c r="H30" s="3"/>
      <c r="I30" s="3"/>
      <c r="J30" s="3"/>
      <c r="K30" s="3"/>
      <c r="L30" s="3"/>
    </row>
    <row r="31" spans="1:202" ht="15.75" hidden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202" ht="15.75" hidden="1">
      <c r="A32" s="24" t="s">
        <v>1</v>
      </c>
      <c r="B32" s="24" t="s">
        <v>2</v>
      </c>
      <c r="C32" s="24" t="s">
        <v>3</v>
      </c>
      <c r="D32" s="24" t="s">
        <v>4</v>
      </c>
      <c r="E32" s="24" t="s">
        <v>5</v>
      </c>
      <c r="F32" s="23" t="s">
        <v>6</v>
      </c>
      <c r="G32" s="23"/>
      <c r="H32" s="23"/>
      <c r="I32" s="23"/>
      <c r="J32" s="23"/>
      <c r="K32" s="24" t="s">
        <v>7</v>
      </c>
      <c r="L32" s="24" t="s">
        <v>8</v>
      </c>
    </row>
    <row r="33" spans="1:12" ht="204" hidden="1">
      <c r="A33" s="24"/>
      <c r="B33" s="24"/>
      <c r="C33" s="24"/>
      <c r="D33" s="24"/>
      <c r="E33" s="24"/>
      <c r="F33" s="19" t="s">
        <v>9</v>
      </c>
      <c r="G33" s="19" t="s">
        <v>10</v>
      </c>
      <c r="H33" s="19" t="s">
        <v>11</v>
      </c>
      <c r="I33" s="19" t="s">
        <v>12</v>
      </c>
      <c r="J33" s="4" t="s">
        <v>13</v>
      </c>
      <c r="K33" s="24"/>
      <c r="L33" s="24"/>
    </row>
    <row r="34" spans="1:12" ht="15.75" hidden="1">
      <c r="A34" s="6" t="s">
        <v>14</v>
      </c>
      <c r="B34" s="7"/>
      <c r="C34" s="22"/>
      <c r="D34" s="21">
        <f>MIN(B46,C46)</f>
        <v>616.27</v>
      </c>
      <c r="E34" s="22"/>
      <c r="F34" s="22">
        <v>56</v>
      </c>
      <c r="G34" s="22">
        <f>166856.46/F34</f>
        <v>2979.5796428571425</v>
      </c>
      <c r="H34" s="7">
        <f>(52393.31+5377.95+61360)/I34</f>
        <v>3003.0567179228633</v>
      </c>
      <c r="I34" s="7">
        <f>18.87+20.8</f>
        <v>39.67</v>
      </c>
      <c r="J34" s="21">
        <f>(F34*G34+H34*I34+H35*I35+H36*I36+H37*I37+H38*I38+H39*I39+H40*I40+H41*I41+H42*I42+H43*I43+H44*I44+H45*I45)/(F34+I46)</f>
        <v>3302.2723265654017</v>
      </c>
      <c r="K34" s="21">
        <f>J34-E46</f>
        <v>72.6923265654018</v>
      </c>
      <c r="L34" s="21">
        <f>D34*K34</f>
        <v>44798.100092460169</v>
      </c>
    </row>
    <row r="35" spans="1:12" ht="15.75" hidden="1">
      <c r="A35" s="6" t="s">
        <v>15</v>
      </c>
      <c r="B35" s="7"/>
      <c r="C35" s="22"/>
      <c r="D35" s="21"/>
      <c r="E35" s="22"/>
      <c r="F35" s="22"/>
      <c r="G35" s="22"/>
      <c r="H35" s="7">
        <f>(73272.89+9764.3+197640)/I35</f>
        <v>3077.9382607742077</v>
      </c>
      <c r="I35" s="7">
        <f>26.39+64.8</f>
        <v>91.19</v>
      </c>
      <c r="J35" s="21"/>
      <c r="K35" s="21"/>
      <c r="L35" s="21"/>
    </row>
    <row r="36" spans="1:12" ht="15.75" hidden="1">
      <c r="A36" s="6" t="s">
        <v>16</v>
      </c>
      <c r="B36" s="7"/>
      <c r="C36" s="22"/>
      <c r="D36" s="21"/>
      <c r="E36" s="22"/>
      <c r="F36" s="22"/>
      <c r="G36" s="22"/>
      <c r="H36" s="7">
        <f>177510/I36</f>
        <v>3050</v>
      </c>
      <c r="I36" s="7">
        <f>58.2</f>
        <v>58.2</v>
      </c>
      <c r="J36" s="21"/>
      <c r="K36" s="21"/>
      <c r="L36" s="21"/>
    </row>
    <row r="37" spans="1:12" ht="15.75" hidden="1">
      <c r="A37" s="6" t="s">
        <v>17</v>
      </c>
      <c r="B37" s="7"/>
      <c r="C37" s="22"/>
      <c r="D37" s="21"/>
      <c r="E37" s="22"/>
      <c r="F37" s="22"/>
      <c r="G37" s="22"/>
      <c r="H37" s="7"/>
      <c r="I37" s="7"/>
      <c r="J37" s="21"/>
      <c r="K37" s="21"/>
      <c r="L37" s="21"/>
    </row>
    <row r="38" spans="1:12" ht="15.75" hidden="1">
      <c r="A38" s="6" t="s">
        <v>18</v>
      </c>
      <c r="B38" s="7"/>
      <c r="C38" s="22"/>
      <c r="D38" s="21"/>
      <c r="E38" s="22"/>
      <c r="F38" s="22"/>
      <c r="G38" s="22"/>
      <c r="H38" s="7">
        <f>52000/I38</f>
        <v>3250</v>
      </c>
      <c r="I38" s="7">
        <v>16</v>
      </c>
      <c r="J38" s="21"/>
      <c r="K38" s="21"/>
      <c r="L38" s="21"/>
    </row>
    <row r="39" spans="1:12" ht="15.75" hidden="1">
      <c r="A39" s="6" t="s">
        <v>19</v>
      </c>
      <c r="B39" s="7"/>
      <c r="C39" s="22"/>
      <c r="D39" s="21"/>
      <c r="E39" s="22"/>
      <c r="F39" s="22"/>
      <c r="G39" s="22"/>
      <c r="H39" s="7"/>
      <c r="I39" s="7"/>
      <c r="J39" s="21"/>
      <c r="K39" s="21"/>
      <c r="L39" s="21"/>
    </row>
    <row r="40" spans="1:12" ht="15.75" hidden="1">
      <c r="A40" s="6" t="s">
        <v>20</v>
      </c>
      <c r="B40" s="7">
        <v>0</v>
      </c>
      <c r="C40" s="22">
        <v>616.27</v>
      </c>
      <c r="D40" s="21"/>
      <c r="E40" s="22">
        <v>3229.58</v>
      </c>
      <c r="F40" s="22"/>
      <c r="G40" s="22"/>
      <c r="H40" s="7"/>
      <c r="I40" s="7"/>
      <c r="J40" s="21"/>
      <c r="K40" s="21"/>
      <c r="L40" s="21"/>
    </row>
    <row r="41" spans="1:12" ht="15.75" hidden="1">
      <c r="A41" s="6" t="s">
        <v>21</v>
      </c>
      <c r="B41" s="7">
        <v>0</v>
      </c>
      <c r="C41" s="22"/>
      <c r="D41" s="21"/>
      <c r="E41" s="22"/>
      <c r="F41" s="22"/>
      <c r="G41" s="22"/>
      <c r="H41" s="7">
        <f>39617.5/I41</f>
        <v>3250</v>
      </c>
      <c r="I41" s="7">
        <v>12.19</v>
      </c>
      <c r="J41" s="21"/>
      <c r="K41" s="21"/>
      <c r="L41" s="21"/>
    </row>
    <row r="42" spans="1:12" ht="15.75" hidden="1">
      <c r="A42" s="6" t="s">
        <v>22</v>
      </c>
      <c r="B42" s="7">
        <f>68.94-13.45</f>
        <v>55.489999999999995</v>
      </c>
      <c r="C42" s="22"/>
      <c r="D42" s="21"/>
      <c r="E42" s="22"/>
      <c r="F42" s="22"/>
      <c r="G42" s="22"/>
      <c r="H42" s="7">
        <f>(1077300+189000)/I42</f>
        <v>3350</v>
      </c>
      <c r="I42" s="7">
        <v>378</v>
      </c>
      <c r="J42" s="21"/>
      <c r="K42" s="21"/>
      <c r="L42" s="21"/>
    </row>
    <row r="43" spans="1:12" ht="15.75" hidden="1">
      <c r="A43" s="6" t="s">
        <v>23</v>
      </c>
      <c r="B43" s="7">
        <f>133.06-26.83</f>
        <v>106.23</v>
      </c>
      <c r="C43" s="22"/>
      <c r="D43" s="21"/>
      <c r="E43" s="22"/>
      <c r="F43" s="22"/>
      <c r="G43" s="22"/>
      <c r="H43" s="7">
        <f>(444600+78000)/I43</f>
        <v>3350</v>
      </c>
      <c r="I43" s="7">
        <v>156</v>
      </c>
      <c r="J43" s="21"/>
      <c r="K43" s="21"/>
      <c r="L43" s="21"/>
    </row>
    <row r="44" spans="1:12" ht="15.75" hidden="1">
      <c r="A44" s="6" t="s">
        <v>24</v>
      </c>
      <c r="B44" s="7">
        <f>325.105-88.95</f>
        <v>236.15500000000003</v>
      </c>
      <c r="C44" s="22"/>
      <c r="D44" s="21"/>
      <c r="E44" s="22"/>
      <c r="F44" s="22"/>
      <c r="G44" s="22"/>
      <c r="H44" s="7">
        <f>(873525+153250+41400)/I44</f>
        <v>3353.7676609105179</v>
      </c>
      <c r="I44" s="7">
        <f>306.5+12</f>
        <v>318.5</v>
      </c>
      <c r="J44" s="21"/>
      <c r="K44" s="21"/>
      <c r="L44" s="21"/>
    </row>
    <row r="45" spans="1:12" ht="15.75" hidden="1">
      <c r="A45" s="6" t="s">
        <v>31</v>
      </c>
      <c r="B45" s="7">
        <f>442.788-101.67</f>
        <v>341.11799999999999</v>
      </c>
      <c r="C45" s="22"/>
      <c r="D45" s="21"/>
      <c r="E45" s="22"/>
      <c r="F45" s="22"/>
      <c r="G45" s="22"/>
      <c r="H45" s="7">
        <f>(1472880+258400)/I45</f>
        <v>3350.0000000000005</v>
      </c>
      <c r="I45" s="7">
        <v>516.79999999999995</v>
      </c>
      <c r="J45" s="21"/>
      <c r="K45" s="21"/>
      <c r="L45" s="21"/>
    </row>
    <row r="46" spans="1:12" ht="15.75" hidden="1">
      <c r="A46" s="6" t="s">
        <v>25</v>
      </c>
      <c r="B46" s="10">
        <f>SUM(B34:B45)</f>
        <v>738.99299999999994</v>
      </c>
      <c r="C46" s="18">
        <f>SUM(C34:C45)</f>
        <v>616.27</v>
      </c>
      <c r="D46" s="21"/>
      <c r="E46" s="18">
        <f>(C34*E34+C40*E40)/C46</f>
        <v>3229.58</v>
      </c>
      <c r="F46" s="11"/>
      <c r="G46" s="11"/>
      <c r="H46" s="12" t="s">
        <v>26</v>
      </c>
      <c r="I46" s="12">
        <f>SUM(I34:I45)</f>
        <v>1586.55</v>
      </c>
      <c r="J46" s="21"/>
      <c r="K46" s="21"/>
      <c r="L46" s="21"/>
    </row>
    <row r="47" spans="1:12" hidden="1"/>
    <row r="48" spans="1:12" hidden="1"/>
    <row r="49" spans="12:12" hidden="1">
      <c r="L49" s="15">
        <f>L34+L7</f>
        <v>111281.96570012468</v>
      </c>
    </row>
  </sheetData>
  <mergeCells count="38">
    <mergeCell ref="A2:L2"/>
    <mergeCell ref="A5:A6"/>
    <mergeCell ref="B5:B6"/>
    <mergeCell ref="C5:C6"/>
    <mergeCell ref="D5:D6"/>
    <mergeCell ref="E5:E6"/>
    <mergeCell ref="F5:J5"/>
    <mergeCell ref="K5:K6"/>
    <mergeCell ref="L5:L6"/>
    <mergeCell ref="A32:A33"/>
    <mergeCell ref="B32:B33"/>
    <mergeCell ref="C32:C33"/>
    <mergeCell ref="D32:D33"/>
    <mergeCell ref="E32:E33"/>
    <mergeCell ref="K7:K19"/>
    <mergeCell ref="L7:L19"/>
    <mergeCell ref="C13:C18"/>
    <mergeCell ref="E13:E18"/>
    <mergeCell ref="A29:L29"/>
    <mergeCell ref="C7:C12"/>
    <mergeCell ref="D7:D19"/>
    <mergeCell ref="E7:E12"/>
    <mergeCell ref="F7:F18"/>
    <mergeCell ref="G7:G18"/>
    <mergeCell ref="J7:J19"/>
    <mergeCell ref="L34:L46"/>
    <mergeCell ref="C40:C45"/>
    <mergeCell ref="E40:E45"/>
    <mergeCell ref="F32:J32"/>
    <mergeCell ref="K32:K33"/>
    <mergeCell ref="L32:L33"/>
    <mergeCell ref="C34:C39"/>
    <mergeCell ref="D34:D46"/>
    <mergeCell ref="E34:E39"/>
    <mergeCell ref="F34:F45"/>
    <mergeCell ref="G34:G45"/>
    <mergeCell ref="J34:J46"/>
    <mergeCell ref="K34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Перв СП 2021-2022</vt:lpstr>
      <vt:lpstr>туендат 2021-2022</vt:lpstr>
      <vt:lpstr>Куяново</vt:lpstr>
      <vt:lpstr>Березовка</vt:lpstr>
      <vt:lpstr>сергеево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2022-03-21T08:52:28Z</dcterms:modified>
</cp:coreProperties>
</file>